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875" tabRatio="719" firstSheet="2" activeTab="2"/>
  </bookViews>
  <sheets>
    <sheet name="Français" sheetId="20" state="hidden" r:id="rId1"/>
    <sheet name="overwiew" sheetId="26" state="hidden" r:id="rId2"/>
    <sheet name="SA_room matrix" sheetId="24" r:id="rId3"/>
    <sheet name="pdf VERSION 1" sheetId="30" r:id="rId4"/>
    <sheet name="pdf VERSION 2" sheetId="31" r:id="rId5"/>
    <sheet name="CURB types" sheetId="32" r:id="rId6"/>
    <sheet name="Sink-Hole" sheetId="33" r:id="rId7"/>
    <sheet name="Walls" sheetId="34" r:id="rId8"/>
    <sheet name="general inputs" sheetId="28" state="hidden" r:id="rId9"/>
    <sheet name="curb type" sheetId="27" state="hidden" r:id="rId10"/>
  </sheets>
  <definedNames>
    <definedName name="_xlnm._FilterDatabase" localSheetId="0" hidden="1">Français!$A$2:$BD$81</definedName>
    <definedName name="_xlnm._FilterDatabase" localSheetId="2" hidden="1">'SA_room matrix'!$A$3:$G$53</definedName>
    <definedName name="_xlnm.Print_Area" localSheetId="0">Français!$A$1:$AV$81</definedName>
    <definedName name="_xlnm.Print_Area" localSheetId="2">'SA_room matrix'!$A$1:$Q$55,'SA_room matrix'!$R$1:$AB$54</definedName>
    <definedName name="_xlnm.Print_Titles" localSheetId="0">Français!$1:$2</definedName>
    <definedName name="_xlnm.Print_Titles" localSheetId="2">'SA_room matrix'!$A:$G,'SA_room matrix'!$2:$3</definedName>
  </definedNames>
  <calcPr calcId="162913" calcMode="manual"/>
</workbook>
</file>

<file path=xl/calcChain.xml><?xml version="1.0" encoding="utf-8"?>
<calcChain xmlns="http://schemas.openxmlformats.org/spreadsheetml/2006/main">
  <c r="E44" i="24" l="1"/>
  <c r="E13" i="24" l="1"/>
  <c r="G43" i="24"/>
  <c r="E31" i="24"/>
  <c r="E12" i="24"/>
  <c r="E8" i="24"/>
  <c r="E5" i="24"/>
  <c r="L22" i="30" l="1"/>
  <c r="L21" i="30"/>
  <c r="L20" i="30"/>
  <c r="L16" i="30"/>
  <c r="L14" i="30"/>
  <c r="L11" i="30"/>
  <c r="E41" i="24" l="1"/>
  <c r="E51" i="24" s="1"/>
  <c r="E40" i="24"/>
  <c r="E52" i="24" s="1"/>
  <c r="E39" i="24"/>
  <c r="E38" i="24"/>
  <c r="E50" i="24" s="1"/>
  <c r="E37" i="24"/>
  <c r="E35" i="24"/>
  <c r="E43" i="24"/>
  <c r="E36" i="24"/>
  <c r="E49" i="24" l="1"/>
  <c r="E47" i="24"/>
  <c r="C13" i="26"/>
  <c r="C25" i="26" s="1"/>
  <c r="C16" i="26" l="1"/>
  <c r="C26" i="26" s="1"/>
  <c r="C14" i="26"/>
  <c r="C11" i="26"/>
  <c r="P4" i="24"/>
  <c r="Q4" i="24" s="1"/>
  <c r="C21" i="26"/>
  <c r="C20" i="26"/>
  <c r="C22" i="26"/>
  <c r="P11" i="24"/>
  <c r="Q11" i="24" s="1"/>
  <c r="P16" i="24"/>
  <c r="Q16" i="24" s="1"/>
  <c r="P6" i="24"/>
  <c r="Q6" i="24" s="1"/>
  <c r="P15" i="24"/>
  <c r="Q15" i="24" s="1"/>
  <c r="P14" i="24"/>
  <c r="Q14" i="24" s="1"/>
  <c r="P13" i="24"/>
  <c r="Q13" i="24" s="1"/>
  <c r="P12" i="24"/>
  <c r="Q12" i="24" s="1"/>
  <c r="P10" i="24"/>
  <c r="Q10" i="24" s="1"/>
  <c r="P8" i="24"/>
  <c r="Q8" i="24" s="1"/>
  <c r="P7" i="24"/>
  <c r="Q7" i="24" s="1"/>
  <c r="P5" i="24"/>
  <c r="Q5" i="24" s="1"/>
  <c r="AG5" i="20"/>
  <c r="AI5" i="20"/>
  <c r="AP5" i="20" s="1"/>
  <c r="AI7" i="20"/>
  <c r="AK7" i="20" s="1"/>
  <c r="AI23" i="20"/>
  <c r="AN23" i="20" s="1"/>
  <c r="AR23" i="20"/>
  <c r="AI24" i="20"/>
  <c r="AK24" i="20" s="1"/>
  <c r="AL24" i="20" s="1"/>
  <c r="AO24" i="20"/>
  <c r="AI25" i="20"/>
  <c r="AK25" i="20" s="1"/>
  <c r="AL25" i="20" s="1"/>
  <c r="AI27" i="20"/>
  <c r="AG32" i="20"/>
  <c r="AI32" i="20" s="1"/>
  <c r="AR32" i="20" s="1"/>
  <c r="AI34" i="20"/>
  <c r="AR34" i="20" s="1"/>
  <c r="AI51" i="20"/>
  <c r="AR51" i="20" s="1"/>
  <c r="AG63" i="20"/>
  <c r="AI63" i="20" s="1"/>
  <c r="AQ63" i="20" s="1"/>
  <c r="AR63" i="20" s="1"/>
  <c r="AN24" i="20"/>
  <c r="P9" i="24"/>
  <c r="Q9" i="24" s="1"/>
  <c r="AK23" i="20"/>
  <c r="AL23" i="20" s="1"/>
  <c r="C12" i="26"/>
  <c r="AP24" i="20" l="1"/>
  <c r="AT5" i="20"/>
  <c r="AR24" i="20"/>
  <c r="E53" i="24"/>
  <c r="C24" i="26"/>
  <c r="E42" i="24"/>
  <c r="C15" i="26"/>
  <c r="C27" i="26" s="1"/>
  <c r="AM7" i="20"/>
  <c r="AN7" i="20" s="1"/>
  <c r="AL7" i="20"/>
  <c r="AO7" i="20"/>
  <c r="AR5" i="20"/>
  <c r="AT25" i="20"/>
  <c r="AK5" i="20"/>
  <c r="C10" i="26"/>
  <c r="C23" i="26" s="1"/>
  <c r="C29" i="26" l="1"/>
  <c r="C30" i="26" s="1"/>
  <c r="C31" i="26" s="1"/>
  <c r="C32" i="26" s="1"/>
  <c r="E45" i="24"/>
  <c r="C17" i="26"/>
  <c r="AM5" i="20"/>
  <c r="AN5" i="20" s="1"/>
  <c r="AL5" i="20"/>
</calcChain>
</file>

<file path=xl/comments1.xml><?xml version="1.0" encoding="utf-8"?>
<comments xmlns="http://schemas.openxmlformats.org/spreadsheetml/2006/main">
  <authors>
    <author>ncr</author>
    <author>Cedric Chauvin</author>
  </authors>
  <commentList>
    <comment ref="AI32" authorId="0">
      <text>
        <r>
          <rPr>
            <b/>
            <sz val="9"/>
            <color indexed="81"/>
            <rFont val="Tahoma"/>
            <family val="2"/>
          </rPr>
          <t>ncr:</t>
        </r>
        <r>
          <rPr>
            <sz val="9"/>
            <color indexed="81"/>
            <rFont val="Tahoma"/>
            <family val="2"/>
          </rPr>
          <t xml:space="preserve">
Prévu pour la phase finale avec extension de 476 m²</t>
        </r>
      </text>
    </comment>
    <comment ref="R46" authorId="1">
      <text>
        <r>
          <rPr>
            <b/>
            <sz val="9"/>
            <color indexed="81"/>
            <rFont val="Tahoma"/>
            <family val="2"/>
          </rPr>
          <t>Cedric Chauvin:</t>
        </r>
        <r>
          <rPr>
            <sz val="9"/>
            <color indexed="81"/>
            <rFont val="Tahoma"/>
            <family val="2"/>
          </rPr>
          <t xml:space="preserve">
1WC pour 10 personnes
</t>
        </r>
      </text>
    </comment>
    <comment ref="AU51" authorId="1">
      <text>
        <r>
          <rPr>
            <b/>
            <sz val="12"/>
            <color indexed="81"/>
            <rFont val="Tahoma"/>
            <family val="2"/>
          </rPr>
          <t>Cedric Chauvin:</t>
        </r>
        <r>
          <rPr>
            <sz val="12"/>
            <color indexed="81"/>
            <rFont val="Tahoma"/>
            <family val="2"/>
          </rPr>
          <t xml:space="preserve">
Emplacement groupe de détente directe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2" authorId="1">
      <text>
        <r>
          <rPr>
            <b/>
            <sz val="16"/>
            <color indexed="81"/>
            <rFont val="Tahoma"/>
            <family val="2"/>
          </rPr>
          <t>Cedric Chauvin:</t>
        </r>
        <r>
          <rPr>
            <sz val="16"/>
            <color indexed="81"/>
            <rFont val="Tahoma"/>
            <family val="2"/>
          </rPr>
          <t xml:space="preserve">
Attention à l'entrée du bâtiment car glissant
</t>
        </r>
      </text>
    </comment>
    <comment ref="R56" authorId="1">
      <text>
        <r>
          <rPr>
            <b/>
            <sz val="16"/>
            <color indexed="81"/>
            <rFont val="Tahoma"/>
            <family val="2"/>
          </rPr>
          <t>Cedric Chauvin:</t>
        </r>
        <r>
          <rPr>
            <sz val="16"/>
            <color indexed="81"/>
            <rFont val="Tahoma"/>
            <family val="2"/>
          </rPr>
          <t xml:space="preserve">
TI ne fait uniquement la dalle, qui fait la station ? Voir avec Kalies pour le type de cuve </t>
        </r>
      </text>
    </comment>
    <comment ref="H63" authorId="1">
      <text>
        <r>
          <rPr>
            <b/>
            <sz val="14"/>
            <color indexed="81"/>
            <rFont val="Tahoma"/>
            <family val="2"/>
          </rPr>
          <t>Cedric Chauvin:</t>
        </r>
        <r>
          <rPr>
            <sz val="14"/>
            <color indexed="81"/>
            <rFont val="Tahoma"/>
            <family val="2"/>
          </rPr>
          <t xml:space="preserve">
Type 1 : HOGANAS (Rectangle) 240mmX115mm
Type 2 : EAHNAFLIESEN (Hexagonal 6 cotés) </t>
        </r>
      </text>
    </comment>
    <comment ref="R63" authorId="1">
      <text>
        <r>
          <rPr>
            <b/>
            <sz val="14"/>
            <color indexed="81"/>
            <rFont val="Tahoma"/>
            <family val="2"/>
          </rPr>
          <t>Cedric Chauvin:</t>
        </r>
        <r>
          <rPr>
            <sz val="14"/>
            <color indexed="81"/>
            <rFont val="Tahoma"/>
            <family val="2"/>
          </rPr>
          <t xml:space="preserve">
Charge 1,5tonnes/m²
</t>
        </r>
      </text>
    </comment>
  </commentList>
</comments>
</file>

<file path=xl/comments2.xml><?xml version="1.0" encoding="utf-8"?>
<comments xmlns="http://schemas.openxmlformats.org/spreadsheetml/2006/main">
  <authors>
    <author>Raimund Boehler</author>
  </authors>
  <commentList>
    <comment ref="B12" authorId="0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Finish goods
raw material storage</t>
        </r>
      </text>
    </comment>
    <comment ref="B13" authorId="0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receiving docks
corridor</t>
        </r>
      </text>
    </comment>
  </commentList>
</comments>
</file>

<file path=xl/comments3.xml><?xml version="1.0" encoding="utf-8"?>
<comments xmlns="http://schemas.openxmlformats.org/spreadsheetml/2006/main">
  <authors>
    <author>Alexander Schneider</author>
    <author>Raimund Böhler</author>
    <author>Raimund Boehler</author>
    <author>Andre Golubkov</author>
  </authors>
  <commentList>
    <comment ref="I1" authorId="0">
      <text>
        <r>
          <rPr>
            <sz val="8"/>
            <color indexed="81"/>
            <rFont val="Tahoma"/>
            <family val="2"/>
          </rPr>
          <t xml:space="preserve">
HVAC - ВЕНТИЛЯЦИЯ
</t>
        </r>
      </text>
    </comment>
    <comment ref="E2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pdf. VERSION 1</t>
        </r>
      </text>
    </comment>
    <comment ref="X2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see tab CURB types</t>
        </r>
      </text>
    </comment>
    <comment ref="K4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follw MSDS requirements and local laws
</t>
        </r>
      </text>
    </comment>
    <comment ref="N4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follow local requiremets</t>
        </r>
      </text>
    </comment>
    <comment ref="AG4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photo #1</t>
        </r>
      </text>
    </comment>
    <comment ref="S8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+ Wannenanschluss</t>
        </r>
      </text>
    </comment>
    <comment ref="Z9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no requirements from our side</t>
        </r>
      </text>
    </comment>
    <comment ref="AD9" authorId="3">
      <text>
        <r>
          <rPr>
            <b/>
            <sz val="8"/>
            <color indexed="81"/>
            <rFont val="Tahoma"/>
            <family val="2"/>
          </rPr>
          <t>Andre Golubkov:</t>
        </r>
        <r>
          <rPr>
            <sz val="8"/>
            <color indexed="81"/>
            <rFont val="Tahoma"/>
            <family val="2"/>
          </rPr>
          <t xml:space="preserve">
Blender, CL</t>
        </r>
      </text>
    </comment>
    <comment ref="AD10" authorId="3">
      <text>
        <r>
          <rPr>
            <b/>
            <sz val="8"/>
            <color indexed="81"/>
            <rFont val="Tahoma"/>
            <family val="2"/>
          </rPr>
          <t>Andre Golubkov:</t>
        </r>
        <r>
          <rPr>
            <sz val="8"/>
            <color indexed="81"/>
            <rFont val="Tahoma"/>
            <family val="2"/>
          </rPr>
          <t xml:space="preserve">
CL , CL</t>
        </r>
      </text>
    </comment>
    <comment ref="G11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parially, above CL, above wrappers only 3,5 metres
Radim: One number needed in cell due to formula in column P</t>
        </r>
      </text>
    </comment>
    <comment ref="O11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check with WAN</t>
        </r>
      </text>
    </comment>
    <comment ref="AD11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2x EVP und 1x von Korridor</t>
        </r>
      </text>
    </comment>
    <comment ref="T12" authorId="0">
      <text>
        <r>
          <rPr>
            <b/>
            <sz val="8"/>
            <color indexed="81"/>
            <rFont val="Tahoma"/>
            <family val="2"/>
          </rPr>
          <t>Alexander Schneider:</t>
        </r>
        <r>
          <rPr>
            <sz val="8"/>
            <color indexed="81"/>
            <rFont val="Tahoma"/>
            <family val="2"/>
          </rPr>
          <t xml:space="preserve">
Эпоксидная смола 6 мм
</t>
        </r>
      </text>
    </comment>
    <comment ref="C17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without AIRLOOK</t>
        </r>
      </text>
    </comment>
    <comment ref="Z17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no requirements from our side</t>
        </r>
      </text>
    </comment>
    <comment ref="E18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must be finetuend and validated</t>
        </r>
      </text>
    </comment>
    <comment ref="I18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or radiators
</t>
        </r>
      </text>
    </comment>
    <comment ref="E19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included in partner room sqms</t>
        </r>
      </text>
    </comment>
    <comment ref="S25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1x Desinanschluss</t>
        </r>
      </text>
    </comment>
    <comment ref="Z25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no requirements from our side</t>
        </r>
      </text>
    </comment>
    <comment ref="G28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parially, above CL, above wrappers only 3,5 metres</t>
        </r>
      </text>
    </comment>
    <comment ref="E30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must be finetuend and validated- maximum area</t>
        </r>
      </text>
    </comment>
    <comment ref="V30" authorId="2">
      <text>
        <r>
          <rPr>
            <b/>
            <sz val="9"/>
            <color indexed="81"/>
            <rFont val="Segoe UI"/>
            <family val="2"/>
          </rPr>
          <t>Raimund Boehler:</t>
        </r>
        <r>
          <rPr>
            <sz val="9"/>
            <color indexed="81"/>
            <rFont val="Segoe UI"/>
            <family val="2"/>
          </rPr>
          <t xml:space="preserve">
depending on HVAC unit weight</t>
        </r>
      </text>
    </comment>
    <comment ref="E31" authorId="1">
      <text>
        <r>
          <rPr>
            <b/>
            <sz val="9"/>
            <color indexed="81"/>
            <rFont val="Segoe UI"/>
            <family val="2"/>
          </rPr>
          <t>Raimund Böhler:</t>
        </r>
        <r>
          <rPr>
            <sz val="9"/>
            <color indexed="81"/>
            <rFont val="Segoe UI"/>
            <family val="2"/>
          </rPr>
          <t xml:space="preserve">
must be finetuend and validated</t>
        </r>
      </text>
    </comment>
  </commentList>
</comments>
</file>

<file path=xl/sharedStrings.xml><?xml version="1.0" encoding="utf-8"?>
<sst xmlns="http://schemas.openxmlformats.org/spreadsheetml/2006/main" count="2969" uniqueCount="811">
  <si>
    <t>DENOMINATION</t>
  </si>
  <si>
    <t>OBSERVATIONS</t>
  </si>
  <si>
    <t>-</t>
  </si>
  <si>
    <t>THEBAULT INGENIERIE</t>
  </si>
  <si>
    <t>SURCHARGES D'EXPLOITATION ET PERMANENTES AU SOL</t>
  </si>
  <si>
    <t>SURCHARGES PROCESS</t>
  </si>
  <si>
    <t>CTA</t>
  </si>
  <si>
    <t>EXTENSION D'UNE FROMAGERIE PAR UNE UNITE DE PRODUCTION DE PRODUITS LAITIERS ULTRAFRAIS</t>
  </si>
  <si>
    <t>NOMENCLATURE DES LOCAUX</t>
  </si>
  <si>
    <t>TEMPERATURE</t>
  </si>
  <si>
    <t>+ 15 °C / NC</t>
  </si>
  <si>
    <t>NC</t>
  </si>
  <si>
    <t>NC = NON CONTRÔLE</t>
  </si>
  <si>
    <t>AEROTHERME</t>
  </si>
  <si>
    <t>CHARIOT 5,6 TONNES</t>
  </si>
  <si>
    <t>2 TONNES / M2</t>
  </si>
  <si>
    <t>???</t>
  </si>
  <si>
    <t>???
OU
APPAREILS &amp; RACKS AVEC 2 TONNES PAR PLATINES (10 x 10cm)</t>
  </si>
  <si>
    <t>JOURNALIERE</t>
  </si>
  <si>
    <t>4,00 M</t>
  </si>
  <si>
    <t>+ 20 °C / + 25 °C</t>
  </si>
  <si>
    <t>CAISSON DOUBLE FLUX + CLIM</t>
  </si>
  <si>
    <t>6,00 M</t>
  </si>
  <si>
    <t>HEBDOMADAIRE
OU
MENSUELLE
OU
ANNUELLE</t>
  </si>
  <si>
    <t>2,70 M</t>
  </si>
  <si>
    <t>LOCAL CHAUFFEURS (SANITAIRES / PAUSE)</t>
  </si>
  <si>
    <t>+ 20 °C / NC</t>
  </si>
  <si>
    <t>CAISSON DOUBLE FLUX</t>
  </si>
  <si>
    <t>250 KG / M2</t>
  </si>
  <si>
    <t>BUREAUX QUAIS STOCK ING / EMB</t>
  </si>
  <si>
    <t>????</t>
  </si>
  <si>
    <t>SAS ACCES PACKAGING</t>
  </si>
  <si>
    <t>???? / ????</t>
  </si>
  <si>
    <t>5,00 M</t>
  </si>
  <si>
    <t>FRIGORIFERE</t>
  </si>
  <si>
    <t>RACKS POSITION FIXE
??? TONNES / PLATINES (16 x 11 CM) ???</t>
  </si>
  <si>
    <t>Y A-T-IL UN PLANCHER AU DESSUS (CIRCULATION ETAGE) ???</t>
  </si>
  <si>
    <t>Y A-T-IL UN PLANCHER AU DESSUS ???</t>
  </si>
  <si>
    <t>LOCAL ESI (EQUIPEMENTS SECURITE INCENDIE)</t>
  </si>
  <si>
    <t>CHARGES EXPLOITATION DYNAMIQUES</t>
  </si>
  <si>
    <t>CHARGES EXPLOITATION REPARTIES</t>
  </si>
  <si>
    <t>CHARGES ISOLEES STATIQUES (POINCONNEMENT MAXI. EN KG / CM2)</t>
  </si>
  <si>
    <t>CHARGES DYNAMIQUES</t>
  </si>
  <si>
    <t>NETTOYAGE SOL</t>
  </si>
  <si>
    <t>PRODUITS UTILISES</t>
  </si>
  <si>
    <t>FREQUENCE</t>
  </si>
  <si>
    <t xml:space="preserve">1 CUVE ; Ø 4,00 M ; HT ??? ; 36 TONNES </t>
  </si>
  <si>
    <t>12 TONNES / M2</t>
  </si>
  <si>
    <t>2 TONNES / M2
ET
5 TONNES / M2 PONCTUELLEMENT POUR BAC A GLACE</t>
  </si>
  <si>
    <t>4 TONNES / M2</t>
  </si>
  <si>
    <t>POIDS LOURDS 38 TONNES
OU
44 TONNES</t>
  </si>
  <si>
    <t>MAINTENANCE STOCK PIECES</t>
  </si>
  <si>
    <t>3,50 M AU PLUS DEFAVORABLE</t>
  </si>
  <si>
    <t>CIRCULATION 03</t>
  </si>
  <si>
    <t>7,50 M / 8,00 M AU PLUS DEFAVORABLE</t>
  </si>
  <si>
    <t>RETENTION POUR OPERATION DEPOTAGE</t>
  </si>
  <si>
    <t xml:space="preserve">2 CUVES 30 M3 ; Ø 3,00 M ; 36 TONNES </t>
  </si>
  <si>
    <t>LOCAL PRODUITS LESSIVIELS</t>
  </si>
  <si>
    <t>PHASE PC</t>
  </si>
  <si>
    <t>RADIER CUVES PROCESSING - HORS ZONES CUVES CIP</t>
  </si>
  <si>
    <t>RETENTION ????
(A VOIR AVEC KALIES &amp; ELB)</t>
  </si>
  <si>
    <t>2 CUVES LAIT 100 M3 ; Ø 4,12 M ; HT 10,80 M ; 128 TONNES
+
 2 CUVES CREME 20 M3 ; Ø 3,32 M ; HT 5,30 M ; 24 TONNES
+
3 CUVES YAOURT CUVES 30 M3 ; Ø 3,32 M ; HT = 6,50 M ; 36  TONNES
+
3 CUVES DESSERTS 6 M3 ; Ø 2,12 M ; HT = 7,00 M ;  7 TONNES
+
3 FUTURES CUVES YAOURT CUVES 30 M3 ; Ø 3,32 M ; HT = 6,50 M ; 36  TONNES
+
3 FUTURES CUVES DESSERTS 6 M3 ; Ø 2,12 M ; HT = 7,00 M ;  7 TONNES</t>
  </si>
  <si>
    <t>2 CUVES EAU PROPRE 20 M3 ; Ø 3,32 M ; HT 5,30 M ; 24 TONNES
+
 2 CUVES EAU RECUPERE 20 M3 ; Ø 3,32 M ; HT 5,30 M ; 24 TONNES
+
2 CUVES SOUDE1,5% 20 M3 ; Ø 3,32 M ; HT 5,30 M ; 24 TONNES
+
2 CUVES ACIDE 1% 20 M3 ; Ø 3,32 M ; HT 5,30 M ; 24 TONNES
+
2 CUVES DESINFECTANT 20 M3 ; Ø 3,32 M ; HT 5,30 M ; 24 TONNES
+
2 CUVES EAU BLANCHE 15 M3 ; Ø 2,33 M ; HT 6,50 M ; 16 TONNES</t>
  </si>
  <si>
    <t>PLANCHER AU DESSUS POUR LOCAL ELECTRIQUE PROCESS
VITRE AU MAXIMUM</t>
  </si>
  <si>
    <t>5,50 M</t>
  </si>
  <si>
    <t>CTA 
+
EXTRACTION</t>
  </si>
  <si>
    <t>HELIOTHERMES + DESTRATIFICATEURS</t>
  </si>
  <si>
    <t>RACKS POSITION FIXE
7,2TONNES / PLATINES (16 x 11 CM)</t>
  </si>
  <si>
    <t>APPAREILS (CONVOYEURS) 2 TONNES PAR PLATINES (10 x 10cm)</t>
  </si>
  <si>
    <t>SCHREIBER - AFFAIRE : THA16038</t>
  </si>
  <si>
    <t>INDICE B EN DATE DU 20 / 07 / 2017</t>
  </si>
  <si>
    <t>PARKING</t>
  </si>
  <si>
    <t>RESPONSABILITE</t>
  </si>
  <si>
    <t>TI</t>
  </si>
  <si>
    <t>4,55 M</t>
  </si>
  <si>
    <t>278,16 m²</t>
  </si>
  <si>
    <t>8,00 M</t>
  </si>
  <si>
    <t>n/a</t>
  </si>
  <si>
    <t>9,94 m²</t>
  </si>
  <si>
    <t>1374,3 m²</t>
  </si>
  <si>
    <t>20 m²</t>
  </si>
  <si>
    <t>16 m²</t>
  </si>
  <si>
    <t xml:space="preserve">287 m² </t>
  </si>
  <si>
    <t>35,1 m²</t>
  </si>
  <si>
    <t>22,2 m²</t>
  </si>
  <si>
    <t>12,73 m²</t>
  </si>
  <si>
    <t>64,15 m²</t>
  </si>
  <si>
    <t>39,84 m²</t>
  </si>
  <si>
    <t>476,68 m²</t>
  </si>
  <si>
    <t>1217,67 m²</t>
  </si>
  <si>
    <t>6,60 M</t>
  </si>
  <si>
    <t>17,55 + 17,67 m²</t>
  </si>
  <si>
    <t>35,50 +18,81 m²</t>
  </si>
  <si>
    <t>37,07 m²</t>
  </si>
  <si>
    <t>170,33 m²</t>
  </si>
  <si>
    <t>1283,91 m²</t>
  </si>
  <si>
    <t>99,77 m²</t>
  </si>
  <si>
    <t>331,11 m²</t>
  </si>
  <si>
    <t>14,85 m²</t>
  </si>
  <si>
    <t>65 m²</t>
  </si>
  <si>
    <t>110,70 m²</t>
  </si>
  <si>
    <t>5,5 % de pente</t>
  </si>
  <si>
    <t>339,79 m²</t>
  </si>
  <si>
    <t>4,66 M</t>
  </si>
  <si>
    <t>4,80 M</t>
  </si>
  <si>
    <t>75,20 m²</t>
  </si>
  <si>
    <t>57,87 m²</t>
  </si>
  <si>
    <t>58,14 m²</t>
  </si>
  <si>
    <t>4,70 M</t>
  </si>
  <si>
    <t>Possibilité de réduire si ouverture sur toute la longueur</t>
  </si>
  <si>
    <t>Actuellement 315 m²
Possibilité de réduire de 2 m sur la longueur (74m²)</t>
  </si>
  <si>
    <t>74 m²</t>
  </si>
  <si>
    <t>D = 9,36 m</t>
  </si>
  <si>
    <t>95,58 m²</t>
  </si>
  <si>
    <t>94,63 m²</t>
  </si>
  <si>
    <t>474,40 m²</t>
  </si>
  <si>
    <t>346,8 m²</t>
  </si>
  <si>
    <t>109,50 m²</t>
  </si>
  <si>
    <t>3,39 M</t>
  </si>
  <si>
    <t>3,00 M</t>
  </si>
  <si>
    <t>HR %</t>
  </si>
  <si>
    <t>AREA</t>
  </si>
  <si>
    <t>HEIGHT</t>
  </si>
  <si>
    <t>AIR BLOWING</t>
  </si>
  <si>
    <t>AIR FLOW</t>
  </si>
  <si>
    <t>COLD POWER</t>
  </si>
  <si>
    <t>Ratio Pf</t>
  </si>
  <si>
    <t>HOT POWER</t>
  </si>
  <si>
    <t>Ratio Pc</t>
  </si>
  <si>
    <t>Equipements</t>
  </si>
  <si>
    <t>Pa (±2Pa)</t>
  </si>
  <si>
    <t>FRESH AIR</t>
  </si>
  <si>
    <t>NC*</t>
  </si>
  <si>
    <t>+19°C</t>
  </si>
  <si>
    <t>+10ºC</t>
  </si>
  <si>
    <t>+18ºC/ +26°C</t>
  </si>
  <si>
    <t>+43ºC</t>
  </si>
  <si>
    <t>+4ºC</t>
  </si>
  <si>
    <t>Prévoir 1 évaporateur DF + 1 groupe indépendant en détente directe</t>
  </si>
  <si>
    <t>30,60  m²</t>
  </si>
  <si>
    <t>Schreiber</t>
  </si>
  <si>
    <t>50 palettes</t>
  </si>
  <si>
    <t>AM Production : 17,55 m²
AG Production : 17,67 m²</t>
  </si>
  <si>
    <t>Maintenance de prox : 35,50m²
AM Maintenance : 18,81 m²</t>
  </si>
  <si>
    <t>2500 palettes</t>
  </si>
  <si>
    <t>WC : 3H &amp; 3F</t>
  </si>
  <si>
    <t>20 places aménageable</t>
  </si>
  <si>
    <t>4 bennes à déchets</t>
  </si>
  <si>
    <t>59 places</t>
  </si>
  <si>
    <t xml:space="preserve">WC : 27,1 m² à réduire
Resp. Log : 12 m²
Log 2 personnes : 22 m²
Log 2 personnes : 22 m²
R&amp;D : 12 m²
Resp QHE PLUF : 20 m²
Open space qualité : 40 m²
2 salles : 2X20m²
</t>
  </si>
  <si>
    <t>mini 2 containers en même temps</t>
  </si>
  <si>
    <t>123,41 m²</t>
  </si>
  <si>
    <t>95,64 m²</t>
  </si>
  <si>
    <t>396,72 m²</t>
  </si>
  <si>
    <t>1298,08 m²</t>
  </si>
  <si>
    <t>479,20 m²</t>
  </si>
  <si>
    <t>1263,62 m²</t>
  </si>
  <si>
    <t>201,92 m²</t>
  </si>
  <si>
    <t>575,68 m²</t>
  </si>
  <si>
    <t>279,62 m²</t>
  </si>
  <si>
    <t>441,46 m²</t>
  </si>
  <si>
    <t>400,49 m²</t>
  </si>
  <si>
    <t>PLENUM</t>
  </si>
  <si>
    <t>2,49 / 3,10 M</t>
  </si>
  <si>
    <t>2,5 / 3,10 M</t>
  </si>
  <si>
    <t>6,5 / 7 M</t>
  </si>
  <si>
    <t xml:space="preserve">7,5 M </t>
  </si>
  <si>
    <t>2,55 / 3 M</t>
  </si>
  <si>
    <t>3 / 3,8 M</t>
  </si>
  <si>
    <t>3,5 / 4M</t>
  </si>
  <si>
    <t>1,8 / 2,10 M</t>
  </si>
  <si>
    <t>1,36 / 2,50 M</t>
  </si>
  <si>
    <t>0,51 / 1 M</t>
  </si>
  <si>
    <t>13,10 M</t>
  </si>
  <si>
    <t>15,90 M</t>
  </si>
  <si>
    <t>Idem Processing</t>
  </si>
  <si>
    <t>15,90  M</t>
  </si>
  <si>
    <t>15,00 M</t>
  </si>
  <si>
    <t>Idem Stockage Emb./Cont Fruits</t>
  </si>
  <si>
    <t>7,30 M</t>
  </si>
  <si>
    <t>1 à 2 M</t>
  </si>
  <si>
    <t>2M</t>
  </si>
  <si>
    <t>1 à 1,8 M</t>
  </si>
  <si>
    <t>19,10 M</t>
  </si>
  <si>
    <t>8,10 M</t>
  </si>
  <si>
    <t>9,90 M</t>
  </si>
  <si>
    <t>7,40 M</t>
  </si>
  <si>
    <t>Idem Quai Expédition</t>
  </si>
  <si>
    <t>6,25 M (Froids)</t>
  </si>
  <si>
    <t>6,25 M (Froids)
Vide de 5,79 M</t>
  </si>
  <si>
    <t>Idem Labo</t>
  </si>
  <si>
    <t>Idem Local Froid</t>
  </si>
  <si>
    <t>1 à 1,5 M</t>
  </si>
  <si>
    <t>Idem Vestiaires</t>
  </si>
  <si>
    <t>?</t>
  </si>
  <si>
    <t>7,90 M</t>
  </si>
  <si>
    <t>Idem Local Déchets</t>
  </si>
  <si>
    <t>4,10 M</t>
  </si>
  <si>
    <t>11,6 M</t>
  </si>
  <si>
    <t xml:space="preserve">3 Appels d'eau </t>
  </si>
  <si>
    <t>110 mm PPE et 200 PVC</t>
  </si>
  <si>
    <t>1  appel d'eau 
2 siphons</t>
  </si>
  <si>
    <t>PVC</t>
  </si>
  <si>
    <t>5 Appels d'eau</t>
  </si>
  <si>
    <t>110 mm PPE</t>
  </si>
  <si>
    <t>4 siphons</t>
  </si>
  <si>
    <t>Evacuations</t>
  </si>
  <si>
    <t xml:space="preserve">3 siphons </t>
  </si>
  <si>
    <t>MEMBRANE PVC</t>
  </si>
  <si>
    <t>RESINE PU MORTIER 6mm</t>
  </si>
  <si>
    <t>HABILLAGE HT=1,00M- RESINE PU</t>
  </si>
  <si>
    <t>Mécanique pour locaux &gt;300m²</t>
  </si>
  <si>
    <t>ISO PIR BS1D0 - M 1- FM APPROUVED Galva + PET 55µ</t>
  </si>
  <si>
    <t>ISO PIR BS1D0 - M 1- FM APPROUVED Galva + PET 25µ</t>
  </si>
  <si>
    <t>n/a &lt;10°C</t>
  </si>
  <si>
    <t>Rate 
V/h</t>
  </si>
  <si>
    <t>Ai3</t>
  </si>
  <si>
    <t>Ai5</t>
  </si>
  <si>
    <t>Ai6</t>
  </si>
  <si>
    <t>60 containers fruits</t>
  </si>
  <si>
    <t>NIVEAU</t>
  </si>
  <si>
    <t>FONDATIONS</t>
  </si>
  <si>
    <t>SOL</t>
  </si>
  <si>
    <t>REVETEMENT SOL</t>
  </si>
  <si>
    <t>STRUCTURES PRINCIPALES</t>
  </si>
  <si>
    <t>PAROIS A L'INTERIEUR DU LOCAL</t>
  </si>
  <si>
    <t>FACADES INTERIEURS</t>
  </si>
  <si>
    <t>PROTECTIONS PIEDS PAROIS</t>
  </si>
  <si>
    <t>FACADES EXTERIEURS</t>
  </si>
  <si>
    <t>Murs coupe feu</t>
  </si>
  <si>
    <t>PLAFOND</t>
  </si>
  <si>
    <t>TOITURES</t>
  </si>
  <si>
    <t>SURFACE INTERIEURE
(EN M2)</t>
  </si>
  <si>
    <t>CAPACITE</t>
  </si>
  <si>
    <t>HAUTEUR LIBRE (SOUS PLAFOND OU SOUS POUTRE)
(EN M)</t>
  </si>
  <si>
    <t>HAUTEURS AVEC ACROTERES (EN M)</t>
  </si>
  <si>
    <t>HAUTEURS DES ACROTERES (EN M)</t>
  </si>
  <si>
    <t>Nombre de RIA</t>
  </si>
  <si>
    <t>REGARDS EAUX USEES</t>
  </si>
  <si>
    <t>DIAMETRE TUYAUTERIE EU</t>
  </si>
  <si>
    <t>TEMPERATURE
HIVER / ÉTÉ</t>
  </si>
  <si>
    <t>DESENFUMAGE</t>
  </si>
  <si>
    <t>AMBIANCE</t>
  </si>
  <si>
    <t>Over pressure</t>
  </si>
  <si>
    <t>Volume</t>
  </si>
  <si>
    <t>Extraction</t>
  </si>
  <si>
    <t>HYGROMETRIE RELATIVE (EN %)</t>
  </si>
  <si>
    <t>TRAITEMENT DE L'AIR</t>
  </si>
  <si>
    <t>Indice</t>
  </si>
  <si>
    <t>Détails</t>
  </si>
  <si>
    <t xml:space="preserve">Total </t>
  </si>
  <si>
    <t>NIVEAU 0</t>
  </si>
  <si>
    <t>QUAI RECEPTION INGREDIENTS</t>
  </si>
  <si>
    <t>PLANCHER PORTE SUR VIDE SANITAIRE</t>
  </si>
  <si>
    <t>DURCISSEUR GRIS NATUREL</t>
  </si>
  <si>
    <t>METALLIQUE R15</t>
  </si>
  <si>
    <t>PANNEAU ISO MOUSSE PIR (Polyisocyanurate expanse) BS1-do-M1-FM APPROUVED</t>
  </si>
  <si>
    <t>BANQUETTE BA</t>
  </si>
  <si>
    <t>BARDAGE VERTICAL GRIS BLEU - RAL 7031</t>
  </si>
  <si>
    <t>BACS COUVERTURE Laqué 12µ</t>
  </si>
  <si>
    <t>BAC ACIER + ISOLATION 130mm + ETANCHEITE</t>
  </si>
  <si>
    <t>HORS GEL HIVER - NC ETE</t>
  </si>
  <si>
    <t>Ambiance non agressive
Nettoyage non intensif
Hygrométrie forte
Température 0 à 25°C</t>
  </si>
  <si>
    <t>STOCKAGE INGREDIENTS</t>
  </si>
  <si>
    <t>BETON R120</t>
  </si>
  <si>
    <t>BARDAGE DOUBLE PEAU Laqué 12µ</t>
  </si>
  <si>
    <t>PAROIS REI 120 (Panneau ISO Laine de roche avec PV EI 120 sur structure BETON R120</t>
  </si>
  <si>
    <t>PANNEAU ISOTHERMIQUE GRIS ARGENT - RAL 7001</t>
  </si>
  <si>
    <t>PAROIS REI 120 (CF 2h)</t>
  </si>
  <si>
    <t>BAC ACIER + ISOLATION 130mm + ETANCHEITE (B Broof T3)</t>
  </si>
  <si>
    <t>Lanterneau 2% SUE</t>
  </si>
  <si>
    <t>BETON BANCHE BRUT
OU
AGGLOS PLEINS + ENDUIT BRUT</t>
  </si>
  <si>
    <t>PLANCHER BA BRUT</t>
  </si>
  <si>
    <t>PANNEAUX ISO. Inox + Colaminé 150µ</t>
  </si>
  <si>
    <t>PREPARATION INGREDIENTS</t>
  </si>
  <si>
    <t>RESINE PU AUTOLISSANTE 6mm</t>
  </si>
  <si>
    <t>BANQUETTE INOX</t>
  </si>
  <si>
    <t>BAC ACIER + ISOLATION 80 mm + ETANCHEITE</t>
  </si>
  <si>
    <t>Ambiance agressive
Nettoyage intensif
Très humide
Température 0 à 35°C</t>
  </si>
  <si>
    <t>1 CTA avec mélange Air Intérieur et Air Extérieur (15 000 m3/h soufflage / 4600 m3/h AN)
Réseau soufflage, reprise &amp; Air neuf en acier galva avec isolation LV + kraft alu / Grille de reprise
en acier Inox
Gaines textiles supportées par monocâble</t>
  </si>
  <si>
    <t>AMBIANT EXTERIEUR</t>
  </si>
  <si>
    <t>PROCESSING</t>
  </si>
  <si>
    <t>CARRELAGE INDUSTRIEL COLLE Type 1</t>
  </si>
  <si>
    <t>PLINTHES A GORGE CARRELAGE INDUSTRIEL</t>
  </si>
  <si>
    <t>Ambiance très agressive
Nettoyage très intensif
Humidité Saturée
Température 0 à 40°C</t>
  </si>
  <si>
    <t>2 CTA* Free Cooling 100% Air neuf avec filtration G4+F9 (2 x 45 000 m3/h)
Réseau d'introduction d'air neuf en acier galva avec isolation LV + kraft alu (arrivée par le dessus
de la CTA / prévoir CTA avec plénum d'aspiration)
Réseau soufflage en acier galva avec isolation LV + kraft alu
2 Extracteurs de 34 000 m³/h (polypropylène - avec moteur hors du flux d'air) - réseau
extraction Inox isolé LV + kraft alu / Grilles d'extraction en acier inox / 2 points d'extractions par
réseau (2 réseaux)
CTA équipées de BC pour préchauffage AN en hiver de -20°C à +5°C (385 kW x 2)</t>
  </si>
  <si>
    <t>LABORATOIRE PROCESSING</t>
  </si>
  <si>
    <t>PANNEAUX ISO. Galva + PET 55µ</t>
  </si>
  <si>
    <t>+20°C HIVER - +27°C ETE</t>
  </si>
  <si>
    <t>SALLE CONTRÔLE</t>
  </si>
  <si>
    <t>SAS LABORATOIRE PRO/EXTERIEUR Sud-ouest</t>
  </si>
  <si>
    <t>RADIER CUVES ACIDE / SOUDE CONCENTRE + DALLE DEPOTAGE</t>
  </si>
  <si>
    <t>CUVES CIP</t>
  </si>
  <si>
    <t xml:space="preserve">
CUVELAGE INOX</t>
  </si>
  <si>
    <t>LOCAL CIP</t>
  </si>
  <si>
    <t>Regards : Dia 250mm et 315 mm PPE</t>
  </si>
  <si>
    <t>CIRCULATION A005</t>
  </si>
  <si>
    <t>BETON R60 &amp; METALLIQUE R15</t>
  </si>
  <si>
    <t>+15°C HIVER - NC ETE</t>
  </si>
  <si>
    <t>SAS PRINCIPAL</t>
  </si>
  <si>
    <t>STOCKAGE EMBALLAGE/CONTAINERS FRUITS</t>
  </si>
  <si>
    <t>BETON REI 120</t>
  </si>
  <si>
    <t>ZONE TRANSFERT PALETTES</t>
  </si>
  <si>
    <t>BETON BANCHE BRUT
OU
AGGLOS</t>
  </si>
  <si>
    <t>Lanterneau cage d'escalier</t>
  </si>
  <si>
    <t>ESCALIER ACCES ETAGE</t>
  </si>
  <si>
    <t>MUR REI 120 (CF 2h)</t>
  </si>
  <si>
    <t>NC HIVER - NC ETE</t>
  </si>
  <si>
    <t>BETON</t>
  </si>
  <si>
    <t>BETON BANCHE BRUT</t>
  </si>
  <si>
    <t>LOCAL DE CHARGE STOCKAGE EMBALLAGE</t>
  </si>
  <si>
    <t>CARRELAGE GRES CERAME STANDARD</t>
  </si>
  <si>
    <t>PANNEAUX ISO. Galva + Laqué 25µ</t>
  </si>
  <si>
    <t>PLINTHES DROITE CARRELAGE GC STANDARD</t>
  </si>
  <si>
    <t>DALLES MINERALES FAUX PLAFONDS 600 x 600 MM</t>
  </si>
  <si>
    <t>+20°C HIVER - NC ETE</t>
  </si>
  <si>
    <t>QUAI RECEPTION EMBALLAGE / CONTENEURS</t>
  </si>
  <si>
    <t>PACKAGING HUMIDE</t>
  </si>
  <si>
    <t>CARRELAGE INDUSTRIEL COLLE Type 2 et 1</t>
  </si>
  <si>
    <t>BETON R60</t>
  </si>
  <si>
    <t>BANQUETTE INOX (ZONE CHARIOTS)
ET
PLINTHES INOX (HORS ZONES CHARIOTS)</t>
  </si>
  <si>
    <t>BA R60</t>
  </si>
  <si>
    <t>1 CTA avec mélange Air Intérieur et Air Extérieur avec filtration G4+F9 + filtration terminale H10
(41 000 m3/h soufflage / 28 000 m3/h reprise)
Réseau soufflage et reprise en acier galva avec isolation LV + kraft alu (grille de reprise inox)
Réseau Air neuf en acier galva avec isolation en LV + kraft alu
Gaines textiles supportées par monocâble</t>
  </si>
  <si>
    <t>PACKAGING SEC</t>
  </si>
  <si>
    <t>2 CTA avec mélange Air Intérieur et Air Extérieur avec filtration G4+F9 (2 x 32 000 m3/h)
Réseau soufflage et reprise en acier galva avec isolation LV + kraft alu (grille de reprise inox)
Réseau Air neuf en acier galva avec isolation en LV + kraft alu (raccordé sur la gaine de reprise)
Gaines textiles supportées par monocâble</t>
  </si>
  <si>
    <t>ETUVES</t>
  </si>
  <si>
    <t>14 Héliothermes + 10 destratificateurs
Dimensionnée pour 100 palettes
Prévoir un PV/GV en entrée (Niveau +600) + tunnel d'incubation (1 module
de 3 ventilo type tunnel de réf.) + table élévatrice en sortie tunnel pour
descendre les palettes au N0 / manutention manuelle
Prévoir une table élévatrice à la sortie de l'étuve + 1 PV/GV à la sortie
(Niveau 600) / L'AGV du client se charge d'amener les palettes à l'entrée
de l'étuve et de les récupérer à la sortie de l'étuve,
Prévoir 2 portes (1 entrée + 1 sortie)
Sous-station vapeur / EC à positionner au dessus du couloir sur plateforme métallique</t>
  </si>
  <si>
    <t>ENTREE TUNNEL AGV</t>
  </si>
  <si>
    <t>TUNNEL REFROIDISSEMENT</t>
  </si>
  <si>
    <t>12 siphons en attente tunnels</t>
  </si>
  <si>
    <t>2 Tunnels de refroidissement rapide de Process en 1ère phase</t>
  </si>
  <si>
    <t>BUREAUX PRODUCTION</t>
  </si>
  <si>
    <t>PLINTHES PVC</t>
  </si>
  <si>
    <t>FAUX PLAFONDS 600 x 600 MM</t>
  </si>
  <si>
    <t>MAINTENANCE DE PROXIMITE</t>
  </si>
  <si>
    <t>LOCAL DE CHARGE AGV</t>
  </si>
  <si>
    <t>CIRCULATION A013</t>
  </si>
  <si>
    <t>BETON BANCHE BRUT
OU
AGGLOS
OU
PANNEAUX ISO. Galva + Laqué 25µ</t>
  </si>
  <si>
    <t>STOCKAGE PF</t>
  </si>
  <si>
    <t>PLANCHER PORTE SUR TERRE PLEIN (Remblai)</t>
  </si>
  <si>
    <t>BAC ACIER + ISOLATION 160mm + ETANCHEITE</t>
  </si>
  <si>
    <t>2 attentes</t>
  </si>
  <si>
    <t>6 FRIGORIFERES Simple Flux* : Tubes Cu/Alu</t>
  </si>
  <si>
    <t>CIRCULATION A023</t>
  </si>
  <si>
    <t>QUAIS EXPEDITION PRODUITS FINIS</t>
  </si>
  <si>
    <t>DALLAGE SUR TERRE PLEIN</t>
  </si>
  <si>
    <t>4 FRIGORIFERES Double Flux* : Tubes Cu/Alu</t>
  </si>
  <si>
    <t>BUREAUX QUAIS EXPEDITION PF</t>
  </si>
  <si>
    <t>LOCAL DE CHARGE EXPEDITION</t>
  </si>
  <si>
    <t>TOITURE BA REI 120 + ISOLATION 80mm + ETANCHEITE</t>
  </si>
  <si>
    <t>Lanterneau 1% SGO</t>
  </si>
  <si>
    <t>RAMPE ACCES PRINCIPAL</t>
  </si>
  <si>
    <t>LABORATOIRE CENTRAL (labo / bureau)</t>
  </si>
  <si>
    <t>5 attentes</t>
  </si>
  <si>
    <t>SALLE DE CONSERVATION</t>
  </si>
  <si>
    <t>En attente</t>
  </si>
  <si>
    <t>1 attente</t>
  </si>
  <si>
    <t>LOCAL  AIR COMPRIME</t>
  </si>
  <si>
    <t>LOCAL SOUS STATION EAU</t>
  </si>
  <si>
    <t>1 attente
1 regard</t>
  </si>
  <si>
    <t>LOCAL TRANSFO</t>
  </si>
  <si>
    <t>NC HIVER - +40°C ETE</t>
  </si>
  <si>
    <t>ENTREE VESTIAIRES</t>
  </si>
  <si>
    <t>METALLIQUE</t>
  </si>
  <si>
    <t>VESTIAIRES (linge sale, douches)</t>
  </si>
  <si>
    <t>LOCAL DE PAUSE</t>
  </si>
  <si>
    <t>DALLES MINERALES 600 x 600 MM</t>
  </si>
  <si>
    <t>SANITAIRES</t>
  </si>
  <si>
    <t>LOCAL DECHETS</t>
  </si>
  <si>
    <t>LOCAL LAVAGE POUBELLES</t>
  </si>
  <si>
    <t>PRESSOIR</t>
  </si>
  <si>
    <t>STOCKAGE PALETTES VIDES</t>
  </si>
  <si>
    <t>BARDAGE SIMPLE PEAU Laqué 12µ</t>
  </si>
  <si>
    <t>LOCAL SPRINKLAGE</t>
  </si>
  <si>
    <t>3 Regards
4 attentes</t>
  </si>
  <si>
    <t>+10°C HIVER - NC ETE</t>
  </si>
  <si>
    <t>CUVES SPRINKLAGE</t>
  </si>
  <si>
    <t>CUVES POTEAUX INCENDIE</t>
  </si>
  <si>
    <t>STATION CARBURANT</t>
  </si>
  <si>
    <t>PONT A BASCULE</t>
  </si>
  <si>
    <t>MAGASIN PIECES DETACHEES</t>
  </si>
  <si>
    <t>NIVEAU 1</t>
  </si>
  <si>
    <t>LOCAL ELECTRIQUE TETRA PAK</t>
  </si>
  <si>
    <t>PLANCHER BA  REI 120</t>
  </si>
  <si>
    <t>NC HIVER - +35°C ÉTÉ</t>
  </si>
  <si>
    <t>APPRO SECOURS CONTAINERS FRUITS</t>
  </si>
  <si>
    <t>40 m²</t>
  </si>
  <si>
    <t>CIRCULATION PLANCHER FRUITS</t>
  </si>
  <si>
    <t>BETON BA R60</t>
  </si>
  <si>
    <t>PLANCHER FRUITS</t>
  </si>
  <si>
    <t>2 FRIGORIFERES Double Flux plafonnier* : Tubes Cu/Alu</t>
  </si>
  <si>
    <t>BUREAUX ADMINISTRATIF</t>
  </si>
  <si>
    <t>LOCAL IINSTALLATIONS SECURITE</t>
  </si>
  <si>
    <t>LOCAL INFO</t>
  </si>
  <si>
    <t>NC HIVER - +25°C ÉTÉ</t>
  </si>
  <si>
    <t>LOCAL ELEC FROID</t>
  </si>
  <si>
    <t>LOCAL ACCES LT</t>
  </si>
  <si>
    <t>LOCAL TGBT</t>
  </si>
  <si>
    <t>PLENUM CIRCULATION A201</t>
  </si>
  <si>
    <t>PLENUM CIRCULATION PLANCHER FRUITS</t>
  </si>
  <si>
    <t>PLENUM PLANCHER FRUITS</t>
  </si>
  <si>
    <t>PLENUM CIRCULATION A203 PRINCIPAL</t>
  </si>
  <si>
    <t xml:space="preserve">PLENUM PROCESSING </t>
  </si>
  <si>
    <t>PLENUM PACKAGING SEC</t>
  </si>
  <si>
    <t>PLENUM  ETUVES</t>
  </si>
  <si>
    <t>PLENUM PREPA INGREDIENTS</t>
  </si>
  <si>
    <t xml:space="preserve">PLENUM TUNNELS </t>
  </si>
  <si>
    <t>PLENUM CIRCULATION A203 VESTIAIRES</t>
  </si>
  <si>
    <t>PLENUM QUAI EXPEDITION</t>
  </si>
  <si>
    <t>PLENUM LOCAUX SOCIAUX</t>
  </si>
  <si>
    <t>CARRELAGE INDUSTRIEL COLLE
OU
RESINE PU MORTIER</t>
  </si>
  <si>
    <t>BANQUETTE INOX
OU
PLINTHES INOX
OU
PLINTHES POLYESTER</t>
  </si>
  <si>
    <t>CARRELAGE INDUSTRIEL COLLE RESINE</t>
  </si>
  <si>
    <t>49,03 m²</t>
  </si>
  <si>
    <t>278,62 m²</t>
  </si>
  <si>
    <t>150 Palettes d'ingrédients
50 palettes de MPC
6 congélateurs ferments</t>
  </si>
  <si>
    <t>9,51 M</t>
  </si>
  <si>
    <t>PANNEAUX ISO. GALVA + PET 55µ
ISO PIR BS1D0 - M1 - FM APPROUVED</t>
  </si>
  <si>
    <t>2 à 2,7 M</t>
  </si>
  <si>
    <t>2 Regard 
- 39 m3/h 
- 30 m3/h</t>
  </si>
  <si>
    <t xml:space="preserve">
- Appel d'eau
</t>
  </si>
  <si>
    <t>258m²</t>
  </si>
  <si>
    <t>200 mm PPE</t>
  </si>
  <si>
    <t>9,5 M et 5,5 M</t>
  </si>
  <si>
    <t>11 Siphons
9 regards : 
- 2 X 125 m3/h
- 21 m3/h
- 37 m3/h
- 75 m3/h
- 40 m3/h
- 45 m3/h
- 55 m3/h
- 145 m3/h</t>
  </si>
  <si>
    <t>Siphon : 110 mm PPE
Regards : 200 mm à 400 mm PPE</t>
  </si>
  <si>
    <t>CUVELAGE INOX / BETON</t>
  </si>
  <si>
    <t>31,2 m² + 209 m²</t>
  </si>
  <si>
    <t>114 m²</t>
  </si>
  <si>
    <t>1 regards :
- ? m3/h</t>
  </si>
  <si>
    <t>129,5 m²</t>
  </si>
  <si>
    <t>1,5 M à 1,30 M</t>
  </si>
  <si>
    <t>3 siphons
2 Regards :
- 80 m3/h
- 150 m3/h</t>
  </si>
  <si>
    <t>5,00 M et 5,50 M</t>
  </si>
  <si>
    <t>1à 1m80</t>
  </si>
  <si>
    <t>529 m²</t>
  </si>
  <si>
    <t>560 palettes d'emballage
? Aromes inflammables
20 containers Fruits</t>
  </si>
  <si>
    <t>11,20 / 11,70 M</t>
  </si>
  <si>
    <t>1 / 1,80 M</t>
  </si>
  <si>
    <t>PLANCHER BA BRUT REI 120</t>
  </si>
  <si>
    <t>N/A</t>
  </si>
  <si>
    <t>13,40 M</t>
  </si>
  <si>
    <t>ASCENSEUR CHARGE CONTAINERS</t>
  </si>
  <si>
    <t>DENFC (grille en façade)</t>
  </si>
  <si>
    <t>49,99 m²</t>
  </si>
  <si>
    <t>1M à 1,45 M</t>
  </si>
  <si>
    <t>1222,32 m²</t>
  </si>
  <si>
    <t>1 M à 1,50 M</t>
  </si>
  <si>
    <t>6,00 M et 5 M</t>
  </si>
  <si>
    <t>4 siphons
3 Regards :
- 59 m3/h
- 35 m3/h
- 47 m3/h</t>
  </si>
  <si>
    <t>Siphon : 110 mm PPE
Regards : 200 mm à 250 mm PPE</t>
  </si>
  <si>
    <t>12,20 M</t>
  </si>
  <si>
    <t>1 à 1,60 M</t>
  </si>
  <si>
    <t>199,95 m²</t>
  </si>
  <si>
    <t>56,24 m²</t>
  </si>
  <si>
    <t>362,64 m²</t>
  </si>
  <si>
    <t>100mm PVC</t>
  </si>
  <si>
    <t xml:space="preserve">AEROTHERME + caisson de soufflage + extracteur </t>
  </si>
  <si>
    <t xml:space="preserve">BACS COUVERTURE Laqué 12µ  </t>
  </si>
  <si>
    <t>2500 palettes (2154 p)</t>
  </si>
  <si>
    <t>14,98 M (Hauteur sous passerelle : 13,30M)</t>
  </si>
  <si>
    <t>1 à 1,20 M</t>
  </si>
  <si>
    <t>ISO PIR BS1D0 - M 1- FM APPROUVED Galva + Laqué 25µ</t>
  </si>
  <si>
    <t>CARRELAGE GRES CERAME STANDARD Type 1</t>
  </si>
  <si>
    <t>2 ensembles WC/ 1 Douche</t>
  </si>
  <si>
    <t>74,79 + 9,45 + 5,40 m²</t>
  </si>
  <si>
    <t>Laboratoire : 74,79 m²
Bureau : 9,45 m²
SAS : 5,40 m²</t>
  </si>
  <si>
    <t>AEROTHERME + SOUFFLAGE AIR NEUF</t>
  </si>
  <si>
    <t>8,71 M</t>
  </si>
  <si>
    <t xml:space="preserve">1 attente
4 regards </t>
  </si>
  <si>
    <t>200mm PVC</t>
  </si>
  <si>
    <t>108,90 m²</t>
  </si>
  <si>
    <t>70,18 m²</t>
  </si>
  <si>
    <t>158,73 m²</t>
  </si>
  <si>
    <t xml:space="preserve"> Vestiaires 60/60 (Evolutif à 87/87)
Douches : 2H &amp; 2F</t>
  </si>
  <si>
    <t>77,44 m²</t>
  </si>
  <si>
    <t>EXTRACTEUR</t>
  </si>
  <si>
    <t>BACS COUVERTURE Laqué 25 µ</t>
  </si>
  <si>
    <t>BAC ACIER + ISOLATION 40mm  + ETANCHEITE</t>
  </si>
  <si>
    <t>464 m²</t>
  </si>
  <si>
    <t>4,60 M</t>
  </si>
  <si>
    <t>1 à 1,70 M</t>
  </si>
  <si>
    <t>1 caniveau</t>
  </si>
  <si>
    <t xml:space="preserve">AMBIANT EXTERIEUR </t>
  </si>
  <si>
    <t>72 m²</t>
  </si>
  <si>
    <t>4,50 M</t>
  </si>
  <si>
    <t>CAISSON DE SOUFFLAGE + EXTRACTEUR</t>
  </si>
  <si>
    <t>BACS COUVERTURE Laqué 25µ</t>
  </si>
  <si>
    <t>391 m²</t>
  </si>
  <si>
    <t>ENROBE</t>
  </si>
  <si>
    <t>Responsabilité</t>
  </si>
  <si>
    <t>SCHREIBER</t>
  </si>
  <si>
    <t>11,60 M</t>
  </si>
  <si>
    <t>1 à 1,15 M</t>
  </si>
  <si>
    <t>ARMOIRES DE CLIMATISATION + SOUFFLAGE AIR NEUF</t>
  </si>
  <si>
    <t>6,50 M</t>
  </si>
  <si>
    <t>15 M</t>
  </si>
  <si>
    <t xml:space="preserve">PANNEAU ISO MOUSSE PIR (Polyisocyanurate expanse) BS1-do-M1-FM APPROUVED / BETON REI 120 </t>
  </si>
  <si>
    <t>BAC ACIER + ISOLATION 80mm + ETANCHEITE (B Broof T3)</t>
  </si>
  <si>
    <t>1 à 1,80 M</t>
  </si>
  <si>
    <t>PAROIS EXTERIEURES PARE FLAMME 30 min (Panneau ISO Laine de roche avec PV) / BARDAGE HORIZONTAL GRIS BLEU - RAL 7031</t>
  </si>
  <si>
    <t>PLANCHER METALLIQUE COLABORANT (BETON/METAL)</t>
  </si>
  <si>
    <t>1 à 1,55 M</t>
  </si>
  <si>
    <t>17,98 m²</t>
  </si>
  <si>
    <t>18,85 m²</t>
  </si>
  <si>
    <t>90 m²</t>
  </si>
  <si>
    <t>6,25 M</t>
  </si>
  <si>
    <t>CLIMATISATION + GAINE AIR NEUF + EXTRACTEUR</t>
  </si>
  <si>
    <t>GAINE AIR NEUF + EXTRACTEUR</t>
  </si>
  <si>
    <t>PIEUX + MASSIFS BA</t>
  </si>
  <si>
    <t>DOUBLAGE + PLATRE</t>
  </si>
  <si>
    <t>MURET DE RETENTION (Hauteur : 25mm)</t>
  </si>
  <si>
    <t>BARDAGE SIMPLE PEAU</t>
  </si>
  <si>
    <t>BA R60 &amp; PANNEAUX ISO. GALVA + PET 55µ
ISO PIR BS1D0 - M1 - FM APPROUVED</t>
  </si>
  <si>
    <t>BA R60 + PEINTURE</t>
  </si>
  <si>
    <t>PANNEAUX ISO. INOX + COLAMINE 150µ
ISO PIR BS1D0 - M1 - FM APPROUVED</t>
  </si>
  <si>
    <t>100mm PPE</t>
  </si>
  <si>
    <t>100 mm et 200 mm PVC</t>
  </si>
  <si>
    <t>160 mm PPE</t>
  </si>
  <si>
    <t>FREE COOLING</t>
  </si>
  <si>
    <t>AEROTHERME + GRILLE AIR NEUF + EXTRACTEUR</t>
  </si>
  <si>
    <t>AEROTHERME + GRILLE AIR NEUF + GRILLE EXTRACTION</t>
  </si>
  <si>
    <t>AEROTHERME + CAISSON DE SOUFFLAGE + EXTRACTEUR</t>
  </si>
  <si>
    <t>AEROTHERME + DESTRATIFICATEUR</t>
  </si>
  <si>
    <t>AEROTHERME + DESTRATIFICATEUR + GRILLE AIR NEUF + EXTRACTEUR</t>
  </si>
  <si>
    <t>AEROTHERME + EXTRACTEUR</t>
  </si>
  <si>
    <t>AEROTHERME + VENTILLATION HAUTE/BASSE</t>
  </si>
  <si>
    <t>CAISSON DOUBLE FLUX + CONVECTEUR ELECTRIQUE</t>
  </si>
  <si>
    <t>GRILLE EN TOITURE</t>
  </si>
  <si>
    <t>PRESTATAIRE</t>
  </si>
  <si>
    <t>CLAUGER</t>
  </si>
  <si>
    <t>THEBAULT</t>
  </si>
  <si>
    <t>Nbr</t>
  </si>
  <si>
    <t>LOCAL AMONIAC FROID / EAU GLACEE</t>
  </si>
  <si>
    <t>PAROIS REI 120 (Panneau ISO Laine de roche avec PV EI 120 sur structure BETON R120 / PANNEAU ISO MOUSSE PIR (Polyisocyanurate expanse) BS1-do-M1-FM APPROUVED / BARDAGE double peau isolant 130 mm</t>
  </si>
  <si>
    <t>DALLE EXTERIEURE CUVES INGREDIENTS LIQUIDES</t>
  </si>
  <si>
    <t>1 regard : 
- 15 m3/h
3 regards "pluviale" avec vanne d'isolement (Réserve 30m3)</t>
  </si>
  <si>
    <t>A</t>
  </si>
  <si>
    <t>WALK ON CEILING - OG</t>
  </si>
  <si>
    <t>Technik OG</t>
  </si>
  <si>
    <t>comments</t>
  </si>
  <si>
    <t>Yes</t>
  </si>
  <si>
    <t>No</t>
  </si>
  <si>
    <t>F6+F9</t>
  </si>
  <si>
    <t>F9</t>
  </si>
  <si>
    <t>F6</t>
  </si>
  <si>
    <t>YES</t>
  </si>
  <si>
    <t>Epoxy 6mm</t>
  </si>
  <si>
    <t>curb type</t>
  </si>
  <si>
    <t>walk on ceiling</t>
  </si>
  <si>
    <t>material walls</t>
  </si>
  <si>
    <t>material ceiling</t>
  </si>
  <si>
    <t>no requirements</t>
  </si>
  <si>
    <t xml:space="preserve">painted concrete </t>
  </si>
  <si>
    <t>no reqirements</t>
  </si>
  <si>
    <t>loading capacity in kg/sqm</t>
  </si>
  <si>
    <t>HVAC - VENTILATION</t>
  </si>
  <si>
    <t>FLOOR specs</t>
  </si>
  <si>
    <t>walls and ceiling specs</t>
  </si>
  <si>
    <t>lightning</t>
  </si>
  <si>
    <t>volume/m³</t>
  </si>
  <si>
    <t>HVAC Volume m³/hr.</t>
  </si>
  <si>
    <t>Fliesenbelag soll 6eck sein und von der Firma Rundmund</t>
  </si>
  <si>
    <t>Abwasser - ph can vary from ph=2 to ph=14</t>
  </si>
  <si>
    <t>Wasserversorgung mit Trinkwasser DN 3" oder größer, bevorzugt Ringleitung</t>
  </si>
  <si>
    <t>10-25°C</t>
  </si>
  <si>
    <t>15-25°C</t>
  </si>
  <si>
    <t>15-20°C</t>
  </si>
  <si>
    <t>15-35°C</t>
  </si>
  <si>
    <t>improvement compared to WAN (AC 15 vs. 4 )</t>
  </si>
  <si>
    <t>neg. against RTE room, but pos. against surrounding rooms</t>
  </si>
  <si>
    <t>neg. against BLENDER room, but pos. against corridor</t>
  </si>
  <si>
    <t>% JV</t>
  </si>
  <si>
    <t>existing 1st floor space in sqm</t>
  </si>
  <si>
    <t>SHARED SERVICE ROOMS</t>
  </si>
  <si>
    <t>in sqm</t>
  </si>
  <si>
    <t>assumption - does not include the transformer building space</t>
  </si>
  <si>
    <t>* lower sqm costs, already existing</t>
  </si>
  <si>
    <t>* covered by rent - CORRECT</t>
  </si>
  <si>
    <t>* different costs for Warehouse and Production should apply</t>
  </si>
  <si>
    <t>* different costs for Utility and Production should apply</t>
  </si>
  <si>
    <t>&gt;15°C</t>
  </si>
  <si>
    <t>Doors / Türen</t>
  </si>
  <si>
    <t>windows / Fenster</t>
  </si>
  <si>
    <t>NO</t>
  </si>
  <si>
    <t>2x Schnellauftore</t>
  </si>
  <si>
    <t>1x Schnellauftor</t>
  </si>
  <si>
    <t>1x Schnellauftor + Streifenvorhang</t>
  </si>
  <si>
    <t>2x Flügeltür</t>
  </si>
  <si>
    <t>1x Flügeltür. 1x Tür klein</t>
  </si>
  <si>
    <t>1x Türe klein</t>
  </si>
  <si>
    <t>2x</t>
  </si>
  <si>
    <t>Einbringöffnung WAN</t>
  </si>
  <si>
    <t>3x</t>
  </si>
  <si>
    <t>1x Flügeltür, Wendeltreppe OG</t>
  </si>
  <si>
    <t>1x</t>
  </si>
  <si>
    <t>concrete dust free</t>
  </si>
  <si>
    <t>1x Flügeltür</t>
  </si>
  <si>
    <t>2x Schnellauftor</t>
  </si>
  <si>
    <t>Airlock</t>
  </si>
  <si>
    <t>B</t>
  </si>
  <si>
    <t>1x Rampe, 1x Schnellauftor</t>
  </si>
  <si>
    <t>floor sloped by min. 1%</t>
  </si>
  <si>
    <t>via HVAC</t>
  </si>
  <si>
    <t>hot/cold water - hand wash stations + cleaning connections</t>
  </si>
  <si>
    <t>emergency showers and eye wash stations</t>
  </si>
  <si>
    <t>Notbrausen und Augenspülstationen</t>
  </si>
  <si>
    <t>JV_NEU_PROD</t>
  </si>
  <si>
    <t>JV_NEU_utilities</t>
  </si>
  <si>
    <t>GEMEIN_EX_utilities</t>
  </si>
  <si>
    <t>JV_EX_PROD</t>
  </si>
  <si>
    <t>GEMEIN_EX_Lager</t>
  </si>
  <si>
    <t>JV_EX_Lager</t>
  </si>
  <si>
    <t>JV_OG</t>
  </si>
  <si>
    <t>JV_WOC</t>
  </si>
  <si>
    <t>existing ground space in sqm for PRODUCTION FLOOR - 100% JV dedicated</t>
  </si>
  <si>
    <t>NEW ground space in sqm for PRODUCTION FLOOR - 100% JV dedicated</t>
  </si>
  <si>
    <t>existing ground space in sqm for WAREHOUSING - 100% JV dedicated</t>
  </si>
  <si>
    <t>existing ground space in sqm for WAREHOUSING  - SHARED USE</t>
  </si>
  <si>
    <t>NEW ground space in sqm for WAREHOUSING - 100% JV dedicated</t>
  </si>
  <si>
    <t>TOTAL ground space in sqm PRODUCTION - 100% JV dedicated</t>
  </si>
  <si>
    <t>existing ground space in sqm for UTILITIES - SHARED USE</t>
  </si>
  <si>
    <t>NEW ground space in sqm for UTILITIES - 100% JV dedicated</t>
  </si>
  <si>
    <t>NEW 1st floor space in sqm - WALK on ceiling - 100% JV dedicated</t>
  </si>
  <si>
    <t>NEW 1st floor space in sqm - Technical AREA - 100% JV dedicated</t>
  </si>
  <si>
    <t>* should not be considered as sqm to be charged,</t>
  </si>
  <si>
    <t>TOTAL ground space in sqm WAREHOUSE - 100% JV dedicated</t>
  </si>
  <si>
    <t>TOTAL ground space in sqm WAREHOUSE - SHARED USE</t>
  </si>
  <si>
    <t>TOTAL ground space in sqm UTILITIES - 100% JV dedicated</t>
  </si>
  <si>
    <t>TOTAL ground space in sqm UTILITIES - SHARED USE</t>
  </si>
  <si>
    <t>SHARED RECEIVING and corridor</t>
  </si>
  <si>
    <t>TOTAL GROUND SPACE in sqm - 100% JV dedicated</t>
  </si>
  <si>
    <t>TOTAL GROUND SPACE + 1st FLOOR TECHNICAL AREA - 100% JV dedicated</t>
  </si>
  <si>
    <t>TOTAL GROUND SPACE + TECHNICAL AREA + WOC + 100% JV dedicated</t>
  </si>
  <si>
    <t>OVER ALL (including SHARE AREAS)</t>
  </si>
  <si>
    <t>comments RAIMUND</t>
  </si>
  <si>
    <t>* should be only a certain % on top of ground space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</si>
  <si>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</si>
  <si>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</si>
  <si>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</si>
  <si>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</si>
  <si>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</si>
  <si>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</si>
  <si>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</si>
  <si>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</si>
  <si>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</si>
  <si>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</si>
  <si>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</si>
  <si>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</si>
  <si>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</si>
  <si>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</si>
  <si>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S</t>
  </si>
  <si>
    <t xml:space="preserve">R 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</si>
  <si>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</si>
  <si>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</si>
  <si>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</si>
  <si>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</si>
  <si>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</si>
  <si>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</si>
  <si>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</si>
  <si>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</si>
  <si>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</si>
  <si>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pos. against corridor</t>
  </si>
  <si>
    <t>YES partial</t>
  </si>
  <si>
    <t>3x Türe klein</t>
  </si>
  <si>
    <t xml:space="preserve">N </t>
  </si>
  <si>
    <t>25 Pas</t>
  </si>
  <si>
    <t>Panel</t>
  </si>
  <si>
    <t>Panel + SS</t>
  </si>
  <si>
    <t>TOTAL</t>
  </si>
  <si>
    <t># of drains</t>
  </si>
  <si>
    <t>GRÜN = Ausführungsvariante</t>
  </si>
  <si>
    <t>Steckdosen</t>
  </si>
  <si>
    <t>Steckdosenkanal 20x 220V + 380 V 1x</t>
  </si>
  <si>
    <t>Lichtschalter</t>
  </si>
  <si>
    <t>an beiden Türen</t>
  </si>
  <si>
    <t>kein LS, zentral</t>
  </si>
  <si>
    <t>1x (380 + 2x220)</t>
  </si>
  <si>
    <t xml:space="preserve">1x (380 + 2x220) </t>
  </si>
  <si>
    <t>3x (380 + 2x220)</t>
  </si>
  <si>
    <t>2x (380 + 2x220)</t>
  </si>
  <si>
    <t>an der Tür</t>
  </si>
  <si>
    <t>4x (380 + 2x220)</t>
  </si>
  <si>
    <t>nur Raum J gross</t>
  </si>
  <si>
    <t>Steckdosenkanal 20x 220V + 380 V 4x</t>
  </si>
  <si>
    <t xml:space="preserve">Steckdosenkanal 10x 220V </t>
  </si>
  <si>
    <t>N/A - existing</t>
  </si>
  <si>
    <t>besprechen wegen Ladegeräten</t>
  </si>
  <si>
    <t>muss im Detail abgestimmt werden</t>
  </si>
  <si>
    <t xml:space="preserve">Achtung: jedes Waschspecken muss mit Durchlauferhitzer eingeplant werden (220V Versorgung), Fliegenfänger Steckdosen müssen noch mit QM festgelegt werden, </t>
  </si>
  <si>
    <t>Für alle Nichtproduktionräume ( F, L und K  (keine Nassreinigung)), würde ich Standard-Steckdosen vorsehen, nicht wie PHOTO. Ebenso im Lager, OG und utility Räumen</t>
  </si>
  <si>
    <t>Achtung, die Position kann sich noch an den Wändern ändern, REINE Anzahlinformation</t>
  </si>
  <si>
    <t>W+K Waser (WB)+ Reinigungsanschlüsse</t>
  </si>
  <si>
    <t>Ground floor</t>
  </si>
  <si>
    <t>only extractor needed?</t>
  </si>
  <si>
    <t>separate powder extrator</t>
  </si>
  <si>
    <t>heating radiators to be considered</t>
  </si>
  <si>
    <t>1st floor</t>
  </si>
  <si>
    <t>chemical storage</t>
  </si>
  <si>
    <t>CL - room (RTE)</t>
  </si>
  <si>
    <t>compressed air</t>
  </si>
  <si>
    <t>Utility room</t>
  </si>
  <si>
    <t>corridor raw material into cheese plant</t>
  </si>
  <si>
    <t>Raw material storage</t>
  </si>
  <si>
    <t>trash ramp/air lock</t>
  </si>
  <si>
    <t>Finished good storage</t>
  </si>
  <si>
    <t>partner rooms</t>
  </si>
  <si>
    <t>minimum would need to be 4,5 m</t>
  </si>
  <si>
    <t>hygenic station partners</t>
  </si>
  <si>
    <t>Sundale</t>
  </si>
  <si>
    <t>SQM overview SUNDALE option</t>
  </si>
  <si>
    <t>surface ground floor (NEW) in sqm (NEU_PROD):</t>
  </si>
  <si>
    <t>surface ground floor warehouse (NEW)  in sqm (EX_Lager):</t>
  </si>
  <si>
    <t>surface ground floor warehouse (EXISTING)  in sqm (EX_Lager):</t>
  </si>
  <si>
    <t>* shared USE with Sundale</t>
  </si>
  <si>
    <t>surface 1st floor (existing)  in sqm:</t>
  </si>
  <si>
    <t>surface 1st floor (NEW)  in sqm:</t>
  </si>
  <si>
    <t>surface on ground floor for PROD in sqm:</t>
  </si>
  <si>
    <t>surface on ground floor for Warehouse in sqm:</t>
  </si>
  <si>
    <t>surface on ground floor for utilities in sqm:</t>
  </si>
  <si>
    <t>surface ground floor (EXISTING) in sqm (EX_PROD):</t>
  </si>
  <si>
    <t>surface ground floor utilites (EXISTING)  in sqm (EX_UTILITIES):</t>
  </si>
  <si>
    <t>surface ground floor utilites (NEW)  in sqm (EX_UTILITIES):</t>
  </si>
  <si>
    <t>ONLY JV used surface 1st floor (NEW)  in sqm (JV_OG)</t>
  </si>
  <si>
    <t>yes</t>
  </si>
  <si>
    <t>ONLY JV used surface WOC (NEW)  in sqm (JV_WOC):</t>
  </si>
  <si>
    <t>ONLY JV used_ground space  UTILITES in sqm:</t>
  </si>
  <si>
    <t>ONLY JV used_ground space  PROD in sqm:</t>
  </si>
  <si>
    <t>SHARED used_ground space  PROD in sqm:</t>
  </si>
  <si>
    <t>ONLY JV used_ground space LAGERin sqm:</t>
  </si>
  <si>
    <t>SHARED used_ground space  LAGER in sqm:</t>
  </si>
  <si>
    <t>SHARED used_ground space  UTILITES in sqm:</t>
  </si>
  <si>
    <t>TOTAL:</t>
  </si>
  <si>
    <t>reception of Raw material</t>
  </si>
  <si>
    <t>Utility room NEW</t>
  </si>
  <si>
    <t>ONLY JV used surface on ground floor (EXISTING) in sqm (JV_EX_PROD):</t>
  </si>
  <si>
    <t>ONLY JV used surface on  ground floor (NEW) in sqm (JV_NEU_PROD):</t>
  </si>
  <si>
    <t>ONLY JV used surface on ground floor warehouse (EXISTING)  in sqm (JV_EX_Lager):</t>
  </si>
  <si>
    <t>SHARED used surface on ground floor warehouse (EXISTING)  in sqm (GEMEIN_EX_Lager):</t>
  </si>
  <si>
    <t>SHARED used surface on ground floor utilites (EXISTING)  in sqm (GEMEIN_EX_UTILITIES):</t>
  </si>
  <si>
    <t>Only JV used surface on ground floor warehouse (NEW)  in sqm (JV_NEU_Lager):</t>
  </si>
  <si>
    <t>only JV used surface on ground floor utilites (NEW)  in sqm (JV_NEW_UTILITIES):</t>
  </si>
  <si>
    <t>SURFACE in sqm</t>
  </si>
  <si>
    <t>appr. 2,5m</t>
  </si>
  <si>
    <t>Packaging + powder storage</t>
  </si>
  <si>
    <t>option 1 - ONLY produce SOS</t>
  </si>
  <si>
    <t>length in m</t>
  </si>
  <si>
    <t>width in m</t>
  </si>
  <si>
    <t>sqm</t>
  </si>
  <si>
    <t>COP + Chemical storage</t>
  </si>
  <si>
    <t>production floor</t>
  </si>
  <si>
    <t>option to cut 3-4 metre in width. Without AFT or short AFT</t>
  </si>
  <si>
    <t>option 1a</t>
  </si>
  <si>
    <t>option 1b</t>
  </si>
  <si>
    <t>both options with  9 metre CL belt (14 ribbon)</t>
  </si>
  <si>
    <t>Zurichte Block + 1m breite (Richtung Blenderraum)</t>
  </si>
  <si>
    <t>Wolfgang, bitte folgendes ändern</t>
  </si>
  <si>
    <t>bitte kürzeren AFT einzeichnen, Linie 3 WANGEN (Layout version 2)</t>
  </si>
  <si>
    <t>diese Version ist Vorlage für Version 2</t>
  </si>
  <si>
    <t>FLOOR</t>
  </si>
  <si>
    <t>powder room (Pulver-Raum)</t>
  </si>
  <si>
    <t>cheese preparation room 1 (Zurichte 1)</t>
  </si>
  <si>
    <t>cheese preparation room 2 (Zurichte 2)</t>
  </si>
  <si>
    <t>room surface in sqm</t>
  </si>
  <si>
    <t>BLENDING + COOKING room (Blenderraum)</t>
  </si>
  <si>
    <t>Laboratory (Labor)</t>
  </si>
  <si>
    <t>COP room (COP)</t>
  </si>
  <si>
    <t>material air lock (Material-Schleusse)</t>
  </si>
  <si>
    <t>personal air lock (Personalschleusse)</t>
  </si>
  <si>
    <t>maintenance (Werkstatt)</t>
  </si>
  <si>
    <t>shift leader office (Büro Schichtleiter)</t>
  </si>
  <si>
    <t>casing/packaging area (Endverpackung)</t>
  </si>
  <si>
    <t>boiler room</t>
  </si>
  <si>
    <t>temperature range</t>
  </si>
  <si>
    <t>heating</t>
  </si>
  <si>
    <t>humidity range</t>
  </si>
  <si>
    <t>max 40%</t>
  </si>
  <si>
    <t>Filter class</t>
  </si>
  <si>
    <t>airchanges per hours</t>
  </si>
  <si>
    <t>dairy tiles</t>
  </si>
  <si>
    <t>Epoxy 9mm, temperature resistent &gt;100°C</t>
  </si>
  <si>
    <t xml:space="preserve">curbs </t>
  </si>
  <si>
    <t>light intensetive /  LUX</t>
  </si>
  <si>
    <t xml:space="preserve">windows </t>
  </si>
  <si>
    <t>dry storage Warehouse expansion (phase 2)</t>
  </si>
  <si>
    <t>existing or built out</t>
  </si>
  <si>
    <t>4-10°C</t>
  </si>
  <si>
    <t>15-25°c</t>
  </si>
  <si>
    <t>1-4°C</t>
  </si>
  <si>
    <t>10-35°c</t>
  </si>
  <si>
    <t>H13</t>
  </si>
  <si>
    <t>room height in metres</t>
  </si>
  <si>
    <t>ROOM NAME</t>
  </si>
  <si>
    <t>overpressure value</t>
  </si>
  <si>
    <t>1 DRAIN per 100sqm</t>
  </si>
  <si>
    <t>FLOOR FINISH</t>
  </si>
  <si>
    <t>ROOM BOOK - SUNDALE  PROJECT QUEEN</t>
  </si>
  <si>
    <t>6 and 3,5</t>
  </si>
  <si>
    <t xml:space="preserve">transport corridor </t>
  </si>
  <si>
    <t>JV_NEW_Lager</t>
  </si>
  <si>
    <t>app. 10m</t>
  </si>
  <si>
    <t>VENTILATION SYSTEM -HVAC - temp. Control</t>
  </si>
  <si>
    <t>Via Radiator</t>
  </si>
  <si>
    <t>Just Drain Needed</t>
  </si>
  <si>
    <t>Every 100sqm drain</t>
  </si>
  <si>
    <t>Gullyfestlegung:</t>
  </si>
  <si>
    <t xml:space="preserve">Blenderraum: (Nr. 1 – 5) </t>
  </si>
  <si>
    <t>Art. 408107 (300x300mm), AISI316L – Seite 22 – siehe unten</t>
  </si>
  <si>
    <t>+ Zubehör wie unten mit ORANGE angezeichnet. (Seite 23 + 28) – siehe unten</t>
  </si>
  <si>
    <t>Mindestens die Gullies 1-3 müssen mit 300x300mm Größe ausgestattet werden (Type AKO 218)</t>
  </si>
  <si>
    <t>ALLEN ANDEREN Räume mit  GULLIES TYP AKO 157 versehen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</si>
</sst>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\ _€_-;\-* #,##0.00\ _€_-;_-* &quot;-&quot;??\ _€_-;_-@_-"/>
    <numFmt numFmtId="165" formatCode="\≤\ 0&quot; Pa&quot;"/>
    <numFmt numFmtId="166" formatCode="#,###&quot; m²&quot;"/>
    <numFmt numFmtId="167" formatCode="0.0"/>
    <numFmt numFmtId="168" formatCode="##\ ###&quot; m³&quot;"/>
    <numFmt numFmtId="169" formatCode="##\ ###&quot; m3/h&quot;"/>
    <numFmt numFmtId="170" formatCode="0.0&quot; V/h&quot;"/>
    <numFmt numFmtId="171" formatCode="0&quot; kW&quot;"/>
    <numFmt numFmtId="172" formatCode="0&quot; w/m3&quot;"/>
    <numFmt numFmtId="173" formatCode="0.0&quot; w/m3&quot;"/>
    <numFmt numFmtId="174" formatCode="_-* #,##0.00\ [$€-407]_-;\-* #,##0.00\ [$€-407]_-;_-* &quot;-&quot;??\ [$€-407]_-;_-@_-"/>
    <numFmt numFmtId="175" formatCode="_-* #,##0\ [$€-407]_-;\-* #,##0\ [$€-407]_-;_-* &quot;-&quot;??\ [$€-407]_-;_-@_-"/>
    <numFmt numFmtId="176" formatCode="_-* #,##0.0\ _€_-;\-* #,##0.0\ _€_-;_-* &quot;-&quot;??\ _€_-;_-@_-"/>
    <numFmt numFmtId="177" formatCode="_-* #,##0\ _€_-;\-* #,##0\ _€_-;_-* &quot;-&quot;??\ _€_-;_-@_-"/>
    <numFmt numFmtId="178" formatCode="_-* #,##0.0\ _€_-;\-* #,##0.0\ _€_-;_-* &quot;-&quot;?\ _€_-;_-@_-"/>
  </numFmts>
  <fonts count="3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Arial"/>
      <family val="2"/>
    </font>
    <font>
      <b/>
      <sz val="14"/>
      <name val="Calibri"/>
      <family val="2"/>
    </font>
    <font>
      <sz val="14"/>
      <name val="Arial"/>
      <family val="2"/>
    </font>
    <font>
      <sz val="14"/>
      <name val="Calibri"/>
      <family val="2"/>
    </font>
    <font>
      <sz val="14"/>
      <color indexed="10"/>
      <name val="Calibri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name val="Calibri"/>
      <family val="2"/>
    </font>
    <font>
      <sz val="12"/>
      <name val="Arial"/>
      <family val="2"/>
    </font>
    <font>
      <sz val="16"/>
      <name val="Arial"/>
      <family val="2"/>
    </font>
    <font>
      <sz val="16"/>
      <name val="Calibri"/>
      <family val="2"/>
    </font>
    <font>
      <sz val="10"/>
      <name val="Arial"/>
      <family val="2"/>
    </font>
    <font>
      <b/>
      <sz val="16"/>
      <color indexed="10"/>
      <name val="Calibri"/>
      <family val="2"/>
    </font>
    <font>
      <b/>
      <u/>
      <sz val="16"/>
      <name val="Arial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16"/>
      <color indexed="81"/>
      <name val="Tahoma"/>
      <family val="2"/>
    </font>
    <font>
      <sz val="16"/>
      <color indexed="81"/>
      <name val="Tahom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6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name val="Calibri"/>
      <family val="2"/>
    </font>
    <font>
      <b/>
      <u/>
      <sz val="11"/>
      <color rgb="FFFF0000"/>
      <name val="Calibri"/>
      <family val="2"/>
    </font>
    <font>
      <b/>
      <sz val="14"/>
      <color theme="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6">
    <xf numFmtId="0" fontId="0" fillId="0" borderId="0" xfId="0"/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3" borderId="2" xfId="0" quotePrefix="1" applyFont="1" applyFill="1" applyBorder="1" applyAlignment="1">
      <alignment horizontal="center" vertical="center" wrapText="1"/>
    </xf>
    <xf numFmtId="170" fontId="8" fillId="0" borderId="2" xfId="0" applyNumberFormat="1" applyFont="1" applyFill="1" applyBorder="1" applyAlignment="1">
      <alignment horizontal="center" vertical="center" wrapText="1"/>
    </xf>
    <xf numFmtId="171" fontId="8" fillId="0" borderId="2" xfId="0" applyNumberFormat="1" applyFont="1" applyFill="1" applyBorder="1" applyAlignment="1">
      <alignment horizontal="center" vertical="center" wrapText="1"/>
    </xf>
    <xf numFmtId="173" fontId="8" fillId="0" borderId="2" xfId="0" applyNumberFormat="1" applyFont="1" applyFill="1" applyBorder="1" applyAlignment="1">
      <alignment horizontal="center" vertical="center" wrapText="1"/>
    </xf>
    <xf numFmtId="171" fontId="9" fillId="0" borderId="2" xfId="0" applyNumberFormat="1" applyFont="1" applyFill="1" applyBorder="1" applyAlignment="1">
      <alignment horizontal="center" vertical="center" wrapText="1"/>
    </xf>
    <xf numFmtId="172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quotePrefix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4" fontId="14" fillId="0" borderId="8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9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vertical="center" wrapText="1"/>
    </xf>
    <xf numFmtId="4" fontId="14" fillId="0" borderId="1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4" fontId="14" fillId="0" borderId="12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4" fillId="0" borderId="2" xfId="0" quotePrefix="1" applyFont="1" applyFill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center" vertical="center" wrapText="1"/>
    </xf>
    <xf numFmtId="9" fontId="15" fillId="0" borderId="2" xfId="3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center" vertical="center" wrapText="1"/>
    </xf>
    <xf numFmtId="167" fontId="15" fillId="0" borderId="2" xfId="0" applyNumberFormat="1" applyFont="1" applyFill="1" applyBorder="1" applyAlignment="1">
      <alignment horizontal="center" vertical="center" wrapText="1"/>
    </xf>
    <xf numFmtId="168" fontId="15" fillId="0" borderId="2" xfId="0" applyNumberFormat="1" applyFont="1" applyFill="1" applyBorder="1" applyAlignment="1">
      <alignment horizontal="center" vertical="center" wrapText="1"/>
    </xf>
    <xf numFmtId="164" fontId="15" fillId="0" borderId="2" xfId="2" applyFont="1" applyFill="1" applyBorder="1" applyAlignment="1">
      <alignment horizontal="center" vertical="center" wrapText="1"/>
    </xf>
    <xf numFmtId="169" fontId="15" fillId="0" borderId="2" xfId="0" applyNumberFormat="1" applyFont="1" applyFill="1" applyBorder="1" applyAlignment="1">
      <alignment horizontal="center" vertical="center" wrapText="1"/>
    </xf>
    <xf numFmtId="170" fontId="15" fillId="0" borderId="2" xfId="0" applyNumberFormat="1" applyFont="1" applyFill="1" applyBorder="1" applyAlignment="1">
      <alignment horizontal="center" vertical="center" wrapText="1"/>
    </xf>
    <xf numFmtId="171" fontId="15" fillId="0" borderId="2" xfId="0" applyNumberFormat="1" applyFont="1" applyFill="1" applyBorder="1" applyAlignment="1">
      <alignment horizontal="center" vertical="center" wrapText="1"/>
    </xf>
    <xf numFmtId="167" fontId="17" fillId="0" borderId="2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0" borderId="12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vertical="center" wrapText="1"/>
    </xf>
    <xf numFmtId="4" fontId="14" fillId="0" borderId="1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4" fontId="14" fillId="0" borderId="14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3" xfId="0" quotePrefix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4" fillId="3" borderId="1" xfId="0" quotePrefix="1" applyFont="1" applyFill="1" applyBorder="1" applyAlignment="1">
      <alignment horizontal="center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0" fontId="1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4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4" fontId="14" fillId="4" borderId="2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vertical="center" wrapText="1"/>
    </xf>
    <xf numFmtId="3" fontId="14" fillId="4" borderId="2" xfId="0" applyNumberFormat="1" applyFont="1" applyFill="1" applyBorder="1" applyAlignment="1">
      <alignment horizontal="center" vertical="center" wrapText="1"/>
    </xf>
    <xf numFmtId="0" fontId="14" fillId="4" borderId="2" xfId="0" applyNumberFormat="1" applyFont="1" applyFill="1" applyBorder="1" applyAlignment="1">
      <alignment horizontal="center" vertical="center" wrapText="1"/>
    </xf>
    <xf numFmtId="0" fontId="14" fillId="4" borderId="2" xfId="0" quotePrefix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1" fontId="10" fillId="4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" fontId="34" fillId="0" borderId="1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vertical="center" wrapText="1"/>
    </xf>
    <xf numFmtId="4" fontId="14" fillId="0" borderId="3" xfId="0" applyNumberFormat="1" applyFont="1" applyFill="1" applyBorder="1" applyAlignment="1">
      <alignment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4" fillId="6" borderId="12" xfId="0" applyNumberFormat="1" applyFont="1" applyFill="1" applyBorder="1" applyAlignment="1">
      <alignment horizontal="center" vertical="center" wrapText="1"/>
    </xf>
    <xf numFmtId="4" fontId="14" fillId="6" borderId="2" xfId="0" applyNumberFormat="1" applyFont="1" applyFill="1" applyBorder="1" applyAlignment="1">
      <alignment horizontal="center" vertical="center" wrapText="1"/>
    </xf>
    <xf numFmtId="3" fontId="14" fillId="6" borderId="11" xfId="0" applyNumberFormat="1" applyFont="1" applyFill="1" applyBorder="1" applyAlignment="1">
      <alignment horizontal="center" vertical="center" wrapText="1"/>
    </xf>
    <xf numFmtId="4" fontId="14" fillId="7" borderId="2" xfId="0" applyNumberFormat="1" applyFont="1" applyFill="1" applyBorder="1" applyAlignment="1">
      <alignment horizontal="center" vertical="center" wrapText="1"/>
    </xf>
    <xf numFmtId="0" fontId="15" fillId="7" borderId="2" xfId="0" quotePrefix="1" applyFont="1" applyFill="1" applyBorder="1" applyAlignment="1">
      <alignment horizontal="center" vertical="center" wrapText="1"/>
    </xf>
    <xf numFmtId="168" fontId="15" fillId="7" borderId="2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3" fontId="14" fillId="7" borderId="11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vertical="center" wrapText="1"/>
    </xf>
    <xf numFmtId="0" fontId="14" fillId="0" borderId="17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3" fontId="14" fillId="6" borderId="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quotePrefix="1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vertical="center" wrapText="1"/>
    </xf>
    <xf numFmtId="0" fontId="14" fillId="8" borderId="12" xfId="0" applyFont="1" applyFill="1" applyBorder="1" applyAlignment="1">
      <alignment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textRotation="90" wrapText="1"/>
    </xf>
    <xf numFmtId="0" fontId="5" fillId="9" borderId="23" xfId="0" applyFont="1" applyFill="1" applyBorder="1" applyAlignment="1">
      <alignment horizontal="center" vertical="center" textRotation="90" wrapText="1"/>
    </xf>
    <xf numFmtId="0" fontId="5" fillId="9" borderId="24" xfId="0" applyFont="1" applyFill="1" applyBorder="1" applyAlignment="1">
      <alignment horizontal="center" vertical="center" textRotation="90" wrapText="1"/>
    </xf>
    <xf numFmtId="0" fontId="5" fillId="9" borderId="25" xfId="0" applyFont="1" applyFill="1" applyBorder="1" applyAlignment="1">
      <alignment horizontal="center" vertical="center" textRotation="90" wrapText="1"/>
    </xf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7" fillId="15" borderId="6" xfId="0" applyFont="1" applyFill="1" applyBorder="1" applyAlignment="1">
      <alignment horizontal="center" vertical="center" wrapText="1"/>
    </xf>
    <xf numFmtId="174" fontId="0" fillId="0" borderId="0" xfId="0" applyNumberFormat="1" applyAlignment="1">
      <alignment horizontal="center"/>
    </xf>
    <xf numFmtId="175" fontId="0" fillId="0" borderId="0" xfId="0" applyNumberFormat="1"/>
    <xf numFmtId="2" fontId="7" fillId="0" borderId="24" xfId="0" applyNumberFormat="1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2" fontId="7" fillId="0" borderId="26" xfId="0" applyNumberFormat="1" applyFont="1" applyBorder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0" fontId="29" fillId="0" borderId="2" xfId="0" applyFont="1" applyBorder="1" applyAlignment="1">
      <alignment horizontal="right" vertical="center"/>
    </xf>
    <xf numFmtId="0" fontId="29" fillId="0" borderId="2" xfId="0" applyFont="1" applyBorder="1"/>
    <xf numFmtId="176" fontId="29" fillId="0" borderId="2" xfId="1" applyNumberFormat="1" applyFont="1" applyBorder="1"/>
    <xf numFmtId="0" fontId="29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29" fillId="9" borderId="2" xfId="0" applyFont="1" applyFill="1" applyBorder="1"/>
    <xf numFmtId="176" fontId="29" fillId="6" borderId="2" xfId="1" applyNumberFormat="1" applyFont="1" applyFill="1" applyBorder="1"/>
    <xf numFmtId="176" fontId="29" fillId="3" borderId="2" xfId="1" applyNumberFormat="1" applyFont="1" applyFill="1" applyBorder="1"/>
    <xf numFmtId="176" fontId="29" fillId="17" borderId="2" xfId="1" applyNumberFormat="1" applyFont="1" applyFill="1" applyBorder="1"/>
    <xf numFmtId="176" fontId="29" fillId="11" borderId="2" xfId="1" applyNumberFormat="1" applyFont="1" applyFill="1" applyBorder="1"/>
    <xf numFmtId="176" fontId="29" fillId="18" borderId="2" xfId="1" applyNumberFormat="1" applyFont="1" applyFill="1" applyBorder="1"/>
    <xf numFmtId="0" fontId="29" fillId="18" borderId="2" xfId="0" applyFont="1" applyFill="1" applyBorder="1"/>
    <xf numFmtId="0" fontId="29" fillId="6" borderId="2" xfId="0" applyFont="1" applyFill="1" applyBorder="1"/>
    <xf numFmtId="0" fontId="29" fillId="3" borderId="2" xfId="0" applyFont="1" applyFill="1" applyBorder="1"/>
    <xf numFmtId="0" fontId="29" fillId="17" borderId="2" xfId="0" applyFont="1" applyFill="1" applyBorder="1"/>
    <xf numFmtId="0" fontId="29" fillId="19" borderId="2" xfId="0" applyFont="1" applyFill="1" applyBorder="1"/>
    <xf numFmtId="176" fontId="29" fillId="19" borderId="2" xfId="1" applyNumberFormat="1" applyFont="1" applyFill="1" applyBorder="1"/>
    <xf numFmtId="0" fontId="7" fillId="0" borderId="7" xfId="0" applyFont="1" applyBorder="1" applyAlignment="1">
      <alignment horizontal="center" vertical="center" wrapText="1"/>
    </xf>
    <xf numFmtId="0" fontId="29" fillId="11" borderId="2" xfId="0" applyFont="1" applyFill="1" applyBorder="1"/>
    <xf numFmtId="0" fontId="5" fillId="0" borderId="6" xfId="0" applyFont="1" applyBorder="1" applyAlignment="1">
      <alignment horizontal="center" vertical="center" wrapText="1"/>
    </xf>
    <xf numFmtId="0" fontId="29" fillId="7" borderId="2" xfId="0" applyFont="1" applyFill="1" applyBorder="1"/>
    <xf numFmtId="176" fontId="29" fillId="7" borderId="2" xfId="1" applyNumberFormat="1" applyFont="1" applyFill="1" applyBorder="1"/>
    <xf numFmtId="0" fontId="2" fillId="0" borderId="0" xfId="0" applyFont="1" applyBorder="1"/>
    <xf numFmtId="178" fontId="0" fillId="0" borderId="0" xfId="0" applyNumberFormat="1" applyBorder="1"/>
    <xf numFmtId="0" fontId="31" fillId="0" borderId="0" xfId="0" applyFont="1"/>
    <xf numFmtId="178" fontId="29" fillId="0" borderId="2" xfId="0" applyNumberFormat="1" applyFont="1" applyBorder="1"/>
    <xf numFmtId="176" fontId="29" fillId="9" borderId="2" xfId="0" applyNumberFormat="1" applyFont="1" applyFill="1" applyBorder="1"/>
    <xf numFmtId="178" fontId="29" fillId="9" borderId="2" xfId="0" applyNumberFormat="1" applyFont="1" applyFill="1" applyBorder="1"/>
    <xf numFmtId="0" fontId="29" fillId="22" borderId="2" xfId="0" applyFont="1" applyFill="1" applyBorder="1"/>
    <xf numFmtId="176" fontId="29" fillId="22" borderId="2" xfId="1" applyNumberFormat="1" applyFont="1" applyFill="1" applyBorder="1"/>
    <xf numFmtId="0" fontId="1" fillId="0" borderId="0" xfId="0" applyFont="1"/>
    <xf numFmtId="0" fontId="7" fillId="16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8" borderId="2" xfId="0" applyFont="1" applyFill="1" applyBorder="1" applyAlignment="1">
      <alignment horizontal="center" vertical="center"/>
    </xf>
    <xf numFmtId="0" fontId="7" fillId="18" borderId="2" xfId="0" applyFont="1" applyFill="1" applyBorder="1" applyAlignment="1">
      <alignment vertical="center"/>
    </xf>
    <xf numFmtId="9" fontId="7" fillId="18" borderId="2" xfId="4" applyFont="1" applyFill="1" applyBorder="1" applyAlignment="1">
      <alignment horizontal="center" vertical="center"/>
    </xf>
    <xf numFmtId="4" fontId="5" fillId="18" borderId="2" xfId="0" applyNumberFormat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 vertical="center"/>
    </xf>
    <xf numFmtId="177" fontId="7" fillId="12" borderId="1" xfId="1" applyNumberFormat="1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1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vertical="center"/>
    </xf>
    <xf numFmtId="9" fontId="7" fillId="6" borderId="2" xfId="4" applyFont="1" applyFill="1" applyBorder="1" applyAlignment="1">
      <alignment horizontal="center" vertical="center"/>
    </xf>
    <xf numFmtId="4" fontId="5" fillId="6" borderId="2" xfId="0" applyNumberFormat="1" applyFont="1" applyFill="1" applyBorder="1" applyAlignment="1">
      <alignment horizontal="center" vertical="center"/>
    </xf>
    <xf numFmtId="0" fontId="7" fillId="22" borderId="2" xfId="0" applyFont="1" applyFill="1" applyBorder="1" applyAlignment="1">
      <alignment vertical="center"/>
    </xf>
    <xf numFmtId="0" fontId="7" fillId="8" borderId="2" xfId="0" applyFont="1" applyFill="1" applyBorder="1" applyAlignment="1">
      <alignment vertical="center"/>
    </xf>
    <xf numFmtId="9" fontId="7" fillId="8" borderId="2" xfId="4" applyFont="1" applyFill="1" applyBorder="1" applyAlignment="1">
      <alignment horizontal="center" vertical="center"/>
    </xf>
    <xf numFmtId="4" fontId="5" fillId="8" borderId="38" xfId="0" applyNumberFormat="1" applyFont="1" applyFill="1" applyBorder="1" applyAlignment="1">
      <alignment horizontal="center" vertical="center"/>
    </xf>
    <xf numFmtId="177" fontId="7" fillId="8" borderId="1" xfId="1" applyNumberFormat="1" applyFont="1" applyFill="1" applyBorder="1" applyAlignment="1">
      <alignment horizontal="center" vertical="center"/>
    </xf>
    <xf numFmtId="177" fontId="7" fillId="8" borderId="2" xfId="1" applyNumberFormat="1" applyFont="1" applyFill="1" applyBorder="1" applyAlignment="1">
      <alignment horizontal="center" vertical="center"/>
    </xf>
    <xf numFmtId="0" fontId="7" fillId="8" borderId="0" xfId="0" applyFont="1" applyFill="1" applyAlignment="1">
      <alignment vertical="center"/>
    </xf>
    <xf numFmtId="0" fontId="7" fillId="5" borderId="7" xfId="0" applyFont="1" applyFill="1" applyBorder="1" applyAlignment="1">
      <alignment horizontal="center" vertical="center" wrapText="1"/>
    </xf>
    <xf numFmtId="0" fontId="7" fillId="18" borderId="7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 wrapText="1"/>
    </xf>
    <xf numFmtId="0" fontId="5" fillId="4" borderId="2" xfId="0" applyFont="1" applyFill="1" applyBorder="1" applyAlignment="1">
      <alignment horizontal="right" vertical="center"/>
    </xf>
    <xf numFmtId="2" fontId="5" fillId="4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5" fillId="4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vertical="center"/>
    </xf>
    <xf numFmtId="0" fontId="5" fillId="22" borderId="1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6" borderId="0" xfId="0" applyFont="1" applyFill="1"/>
    <xf numFmtId="0" fontId="31" fillId="23" borderId="0" xfId="0" applyFont="1" applyFill="1"/>
    <xf numFmtId="0" fontId="7" fillId="7" borderId="2" xfId="0" applyFont="1" applyFill="1" applyBorder="1" applyAlignment="1">
      <alignment horizontal="center" vertical="center"/>
    </xf>
    <xf numFmtId="0" fontId="1" fillId="7" borderId="0" xfId="0" applyFont="1" applyFill="1"/>
    <xf numFmtId="0" fontId="0" fillId="7" borderId="0" xfId="0" applyFill="1"/>
    <xf numFmtId="4" fontId="5" fillId="18" borderId="38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7" fontId="7" fillId="3" borderId="1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4" fontId="37" fillId="18" borderId="2" xfId="0" applyNumberFormat="1" applyFont="1" applyFill="1" applyBorder="1" applyAlignment="1">
      <alignment horizontal="center" vertical="center"/>
    </xf>
    <xf numFmtId="4" fontId="37" fillId="6" borderId="2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5" fillId="9" borderId="30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1" fillId="21" borderId="5" xfId="0" applyFont="1" applyFill="1" applyBorder="1" applyAlignment="1">
      <alignment horizontal="center" vertical="center" wrapText="1"/>
    </xf>
    <xf numFmtId="0" fontId="11" fillId="21" borderId="3" xfId="0" applyFont="1" applyFill="1" applyBorder="1" applyAlignment="1">
      <alignment horizontal="center" vertical="center" wrapText="1"/>
    </xf>
    <xf numFmtId="0" fontId="11" fillId="21" borderId="33" xfId="0" applyFont="1" applyFill="1" applyBorder="1" applyAlignment="1">
      <alignment horizontal="center" vertical="center" wrapText="1"/>
    </xf>
    <xf numFmtId="0" fontId="11" fillId="21" borderId="14" xfId="0" applyFont="1" applyFill="1" applyBorder="1" applyAlignment="1">
      <alignment horizontal="center" vertical="center" wrapText="1"/>
    </xf>
    <xf numFmtId="0" fontId="11" fillId="5" borderId="30" xfId="0" applyNumberFormat="1" applyFont="1" applyFill="1" applyBorder="1" applyAlignment="1">
      <alignment horizontal="center" vertical="center" wrapText="1"/>
    </xf>
    <xf numFmtId="0" fontId="11" fillId="5" borderId="13" xfId="0" applyNumberFormat="1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20" borderId="5" xfId="0" applyFont="1" applyFill="1" applyBorder="1" applyAlignment="1">
      <alignment horizontal="center" vertical="center" wrapText="1"/>
    </xf>
    <xf numFmtId="0" fontId="14" fillId="20" borderId="3" xfId="0" applyFont="1" applyFill="1" applyBorder="1" applyAlignment="1">
      <alignment horizontal="center" vertical="center" wrapText="1"/>
    </xf>
    <xf numFmtId="0" fontId="11" fillId="2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20" borderId="33" xfId="0" applyFont="1" applyFill="1" applyBorder="1" applyAlignment="1">
      <alignment horizontal="center" vertical="center" wrapText="1"/>
    </xf>
    <xf numFmtId="0" fontId="11" fillId="20" borderId="14" xfId="0" applyFont="1" applyFill="1" applyBorder="1" applyAlignment="1">
      <alignment horizontal="center" vertical="center" wrapText="1"/>
    </xf>
    <xf numFmtId="3" fontId="11" fillId="21" borderId="30" xfId="0" applyNumberFormat="1" applyFont="1" applyFill="1" applyBorder="1" applyAlignment="1">
      <alignment horizontal="center" vertical="center" wrapText="1"/>
    </xf>
    <xf numFmtId="3" fontId="11" fillId="21" borderId="13" xfId="0" applyNumberFormat="1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1" fillId="9" borderId="30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11" fillId="9" borderId="33" xfId="0" applyFont="1" applyFill="1" applyBorder="1" applyAlignment="1">
      <alignment horizontal="center" vertical="center" wrapText="1"/>
    </xf>
    <xf numFmtId="0" fontId="14" fillId="9" borderId="14" xfId="0" applyFont="1" applyFill="1" applyBorder="1" applyAlignment="1">
      <alignment horizontal="center" vertical="center" wrapText="1"/>
    </xf>
    <xf numFmtId="0" fontId="11" fillId="20" borderId="30" xfId="0" applyFont="1" applyFill="1" applyBorder="1" applyAlignment="1">
      <alignment horizontal="center" vertical="center" wrapText="1"/>
    </xf>
    <xf numFmtId="0" fontId="11" fillId="20" borderId="13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5" fillId="13" borderId="15" xfId="0" applyFont="1" applyFill="1" applyBorder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 wrapText="1"/>
    </xf>
    <xf numFmtId="0" fontId="5" fillId="13" borderId="29" xfId="0" applyFont="1" applyFill="1" applyBorder="1" applyAlignment="1">
      <alignment horizontal="center" vertical="center" wrapText="1"/>
    </xf>
    <xf numFmtId="0" fontId="7" fillId="18" borderId="0" xfId="0" applyFont="1" applyFill="1" applyAlignment="1">
      <alignment horizontal="center" vertical="center" wrapText="1"/>
    </xf>
    <xf numFmtId="0" fontId="5" fillId="18" borderId="34" xfId="0" applyFont="1" applyFill="1" applyBorder="1" applyAlignment="1">
      <alignment horizontal="center" vertical="center" textRotation="90" wrapText="1"/>
    </xf>
    <xf numFmtId="0" fontId="5" fillId="18" borderId="27" xfId="0" applyFont="1" applyFill="1" applyBorder="1" applyAlignment="1">
      <alignment horizontal="center" vertical="center" textRotation="90" wrapText="1"/>
    </xf>
    <xf numFmtId="0" fontId="5" fillId="18" borderId="6" xfId="0" applyFont="1" applyFill="1" applyBorder="1" applyAlignment="1">
      <alignment horizontal="center" vertical="center" textRotation="90" wrapText="1"/>
    </xf>
    <xf numFmtId="0" fontId="5" fillId="18" borderId="26" xfId="0" applyFont="1" applyFill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center" vertical="center" textRotation="90" wrapText="1"/>
    </xf>
    <xf numFmtId="0" fontId="5" fillId="13" borderId="6" xfId="0" applyFont="1" applyFill="1" applyBorder="1" applyAlignment="1">
      <alignment horizontal="center" vertical="center" textRotation="90" wrapText="1"/>
    </xf>
    <xf numFmtId="0" fontId="5" fillId="13" borderId="26" xfId="0" applyFont="1" applyFill="1" applyBorder="1" applyAlignment="1">
      <alignment horizontal="center" vertical="center" textRotation="90" wrapText="1"/>
    </xf>
    <xf numFmtId="0" fontId="5" fillId="14" borderId="6" xfId="0" applyFont="1" applyFill="1" applyBorder="1" applyAlignment="1">
      <alignment horizontal="center" vertical="center" textRotation="90" wrapText="1"/>
    </xf>
    <xf numFmtId="0" fontId="5" fillId="14" borderId="26" xfId="0" applyFont="1" applyFill="1" applyBorder="1" applyAlignment="1">
      <alignment horizontal="center" vertical="center" textRotation="90" wrapText="1"/>
    </xf>
    <xf numFmtId="0" fontId="5" fillId="15" borderId="6" xfId="0" applyFont="1" applyFill="1" applyBorder="1" applyAlignment="1">
      <alignment horizontal="center" vertical="center" textRotation="90" wrapText="1"/>
    </xf>
    <xf numFmtId="0" fontId="5" fillId="15" borderId="26" xfId="0" applyFont="1" applyFill="1" applyBorder="1" applyAlignment="1">
      <alignment horizontal="center" vertical="center" textRotation="90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5" fillId="5" borderId="27" xfId="0" applyFont="1" applyFill="1" applyBorder="1" applyAlignment="1">
      <alignment horizontal="center" vertical="center" textRotation="90" wrapText="1"/>
    </xf>
    <xf numFmtId="0" fontId="5" fillId="6" borderId="28" xfId="0" applyFont="1" applyFill="1" applyBorder="1" applyAlignment="1">
      <alignment horizontal="center" vertical="center" wrapText="1"/>
    </xf>
    <xf numFmtId="0" fontId="5" fillId="9" borderId="30" xfId="0" applyFont="1" applyFill="1" applyBorder="1" applyAlignment="1">
      <alignment horizontal="center" vertical="center" textRotation="90" wrapText="1"/>
    </xf>
    <xf numFmtId="0" fontId="5" fillId="9" borderId="35" xfId="0" applyFont="1" applyFill="1" applyBorder="1" applyAlignment="1">
      <alignment horizontal="center" vertical="center" textRotation="90" wrapText="1"/>
    </xf>
    <xf numFmtId="0" fontId="5" fillId="9" borderId="33" xfId="0" applyFont="1" applyFill="1" applyBorder="1" applyAlignment="1">
      <alignment horizontal="center" vertical="center" textRotation="90" wrapText="1"/>
    </xf>
    <xf numFmtId="0" fontId="5" fillId="9" borderId="36" xfId="0" applyFont="1" applyFill="1" applyBorder="1" applyAlignment="1">
      <alignment horizontal="center" vertical="center" textRotation="90" wrapText="1"/>
    </xf>
    <xf numFmtId="0" fontId="5" fillId="9" borderId="6" xfId="0" applyFont="1" applyFill="1" applyBorder="1" applyAlignment="1">
      <alignment horizontal="center" vertical="center" textRotation="90" wrapText="1"/>
    </xf>
    <xf numFmtId="0" fontId="5" fillId="9" borderId="24" xfId="0" applyFont="1" applyFill="1" applyBorder="1" applyAlignment="1">
      <alignment horizontal="center" vertical="center" textRotation="90" wrapText="1"/>
    </xf>
    <xf numFmtId="0" fontId="5" fillId="12" borderId="34" xfId="0" applyFont="1" applyFill="1" applyBorder="1" applyAlignment="1">
      <alignment horizontal="center" vertical="center" wrapText="1"/>
    </xf>
    <xf numFmtId="0" fontId="5" fillId="12" borderId="37" xfId="0" applyFont="1" applyFill="1" applyBorder="1" applyAlignment="1">
      <alignment horizontal="center" vertical="center" wrapText="1"/>
    </xf>
    <xf numFmtId="0" fontId="5" fillId="12" borderId="23" xfId="0" applyFont="1" applyFill="1" applyBorder="1" applyAlignment="1">
      <alignment horizontal="center" vertical="center" wrapText="1"/>
    </xf>
    <xf numFmtId="0" fontId="7" fillId="14" borderId="34" xfId="0" applyFont="1" applyFill="1" applyBorder="1" applyAlignment="1">
      <alignment horizontal="center" vertical="center" wrapText="1"/>
    </xf>
    <xf numFmtId="0" fontId="7" fillId="14" borderId="37" xfId="0" applyFont="1" applyFill="1" applyBorder="1" applyAlignment="1">
      <alignment horizontal="center" vertical="center" wrapText="1"/>
    </xf>
    <xf numFmtId="0" fontId="7" fillId="14" borderId="23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center" textRotation="90" wrapText="1"/>
    </xf>
    <xf numFmtId="0" fontId="5" fillId="12" borderId="26" xfId="0" applyFont="1" applyFill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18" borderId="0" xfId="0" applyFont="1" applyFill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right" vertical="center"/>
    </xf>
    <xf numFmtId="0" fontId="31" fillId="6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</cellXfs>
  <cellStyles count="5">
    <cellStyle name="Comma" xfId="1" builtinId="3"/>
    <cellStyle name="Milliers 2" xfId="2"/>
    <cellStyle name="Normal" xfId="0" builtinId="0"/>
    <cellStyle name="Percent" xfId="4" builtinId="5"/>
    <cellStyle name="Pourcentage 2" xfId="3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7" Type="http://schemas.openxmlformats.org/officeDocument/2006/relationships/image" Target="../media/image14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6" Type="http://schemas.openxmlformats.org/officeDocument/2006/relationships/image" Target="../media/image13.jpeg"/><Relationship Id="rId5" Type="http://schemas.openxmlformats.org/officeDocument/2006/relationships/image" Target="../media/image12.jpeg"/><Relationship Id="rId4" Type="http://schemas.openxmlformats.org/officeDocument/2006/relationships/image" Target="../media/image1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283440</xdr:colOff>
      <xdr:row>0</xdr:row>
      <xdr:rowOff>147883</xdr:rowOff>
    </xdr:from>
    <xdr:to>
      <xdr:col>16</xdr:col>
      <xdr:colOff>757130</xdr:colOff>
      <xdr:row>43</xdr:row>
      <xdr:rowOff>127750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3979" y="147883"/>
          <a:ext cx="5058014" cy="6868676"/>
        </a:xfrm>
        <a:prstGeom prst="rect">
          <a:avLst/>
        </a:prstGeom>
      </xdr:spPr>
    </xdr:pic>
    <xdr:clientData/>
  </xdr:twoCellAnchor>
  <xdr:twoCellAnchor editAs="oneCell">
    <xdr:from>
      <xdr:col>17</xdr:col>
      <xdr:colOff>345057</xdr:colOff>
      <xdr:row>1</xdr:row>
      <xdr:rowOff>103518</xdr:rowOff>
    </xdr:from>
    <xdr:to>
      <xdr:col>26</xdr:col>
      <xdr:colOff>655608</xdr:colOff>
      <xdr:row>44</xdr:row>
      <xdr:rowOff>69016</xdr:rowOff>
    </xdr:to>
    <xdr:pic>
      <xdr:nvPicPr>
        <xdr:cNvPr id="4" name="Obrázek 3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34" t="4757" r="19335"/>
        <a:stretch/>
      </xdr:blipFill>
      <xdr:spPr>
        <a:xfrm rot="5400000">
          <a:off x="13129402" y="396817"/>
          <a:ext cx="7384214" cy="7142671"/>
        </a:xfrm>
        <a:prstGeom prst="rect">
          <a:avLst/>
        </a:prstGeom>
      </xdr:spPr>
    </xdr:pic>
    <xdr:clientData/>
  </xdr:twoCellAnchor>
  <xdr:twoCellAnchor editAs="oneCell">
    <xdr:from>
      <xdr:col>36</xdr:col>
      <xdr:colOff>219013</xdr:colOff>
      <xdr:row>1</xdr:row>
      <xdr:rowOff>115498</xdr:rowOff>
    </xdr:from>
    <xdr:to>
      <xdr:col>44</xdr:col>
      <xdr:colOff>202583</xdr:colOff>
      <xdr:row>52</xdr:row>
      <xdr:rowOff>73047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197533" y="1637990"/>
          <a:ext cx="8756493" cy="6056566"/>
        </a:xfrm>
        <a:prstGeom prst="rect">
          <a:avLst/>
        </a:prstGeom>
      </xdr:spPr>
    </xdr:pic>
    <xdr:clientData/>
  </xdr:twoCellAnchor>
  <xdr:twoCellAnchor editAs="oneCell">
    <xdr:from>
      <xdr:col>36</xdr:col>
      <xdr:colOff>438024</xdr:colOff>
      <xdr:row>54</xdr:row>
      <xdr:rowOff>105295</xdr:rowOff>
    </xdr:from>
    <xdr:to>
      <xdr:col>44</xdr:col>
      <xdr:colOff>421594</xdr:colOff>
      <xdr:row>105</xdr:row>
      <xdr:rowOff>62846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416543" y="10771788"/>
          <a:ext cx="8756495" cy="6056566"/>
        </a:xfrm>
        <a:prstGeom prst="rect">
          <a:avLst/>
        </a:prstGeom>
      </xdr:spPr>
    </xdr:pic>
    <xdr:clientData/>
  </xdr:twoCellAnchor>
  <xdr:twoCellAnchor editAs="oneCell">
    <xdr:from>
      <xdr:col>27</xdr:col>
      <xdr:colOff>622528</xdr:colOff>
      <xdr:row>53</xdr:row>
      <xdr:rowOff>164099</xdr:rowOff>
    </xdr:from>
    <xdr:to>
      <xdr:col>35</xdr:col>
      <xdr:colOff>606098</xdr:colOff>
      <xdr:row>104</xdr:row>
      <xdr:rowOff>121652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9768926" y="10658065"/>
          <a:ext cx="8756497" cy="6056566"/>
        </a:xfrm>
        <a:prstGeom prst="rect">
          <a:avLst/>
        </a:prstGeom>
      </xdr:spPr>
    </xdr:pic>
    <xdr:clientData/>
  </xdr:twoCellAnchor>
  <xdr:twoCellAnchor editAs="oneCell">
    <xdr:from>
      <xdr:col>27</xdr:col>
      <xdr:colOff>565494</xdr:colOff>
      <xdr:row>2</xdr:row>
      <xdr:rowOff>50377</xdr:rowOff>
    </xdr:from>
    <xdr:to>
      <xdr:col>35</xdr:col>
      <xdr:colOff>549064</xdr:colOff>
      <xdr:row>53</xdr:row>
      <xdr:rowOff>7930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9711892" y="1745399"/>
          <a:ext cx="8756497" cy="6056566"/>
        </a:xfrm>
        <a:prstGeom prst="rect">
          <a:avLst/>
        </a:prstGeom>
      </xdr:spPr>
    </xdr:pic>
    <xdr:clientData/>
  </xdr:twoCellAnchor>
  <xdr:twoCellAnchor editAs="oneCell">
    <xdr:from>
      <xdr:col>0</xdr:col>
      <xdr:colOff>207769</xdr:colOff>
      <xdr:row>0</xdr:row>
      <xdr:rowOff>133827</xdr:rowOff>
    </xdr:from>
    <xdr:to>
      <xdr:col>10</xdr:col>
      <xdr:colOff>111030</xdr:colOff>
      <xdr:row>63</xdr:row>
      <xdr:rowOff>99321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049531" y="1391127"/>
          <a:ext cx="10058400" cy="7543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22835</xdr:colOff>
      <xdr:row>7</xdr:row>
      <xdr:rowOff>40595</xdr:rowOff>
    </xdr:from>
    <xdr:to>
      <xdr:col>17</xdr:col>
      <xdr:colOff>488661</xdr:colOff>
      <xdr:row>19</xdr:row>
      <xdr:rowOff>129398</xdr:rowOff>
    </xdr:to>
    <xdr:pic>
      <xdr:nvPicPr>
        <xdr:cNvPr id="13" name="Grafik 7" descr="image0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0051" y="1319334"/>
          <a:ext cx="9132836" cy="2037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601311</xdr:colOff>
      <xdr:row>20</xdr:row>
      <xdr:rowOff>22835</xdr:rowOff>
    </xdr:from>
    <xdr:to>
      <xdr:col>17</xdr:col>
      <xdr:colOff>327297</xdr:colOff>
      <xdr:row>45</xdr:row>
      <xdr:rowOff>142082</xdr:rowOff>
    </xdr:to>
    <xdr:pic>
      <xdr:nvPicPr>
        <xdr:cNvPr id="14" name="Grafik 8" descr="image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456" y="3412509"/>
          <a:ext cx="9012067" cy="4178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530269</xdr:colOff>
      <xdr:row>46</xdr:row>
      <xdr:rowOff>30449</xdr:rowOff>
    </xdr:from>
    <xdr:to>
      <xdr:col>18</xdr:col>
      <xdr:colOff>20297</xdr:colOff>
      <xdr:row>56</xdr:row>
      <xdr:rowOff>75915</xdr:rowOff>
    </xdr:to>
    <xdr:pic>
      <xdr:nvPicPr>
        <xdr:cNvPr id="15" name="Grafik 9" descr="image0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414" y="7641991"/>
          <a:ext cx="9395182" cy="166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589894</xdr:colOff>
      <xdr:row>58</xdr:row>
      <xdr:rowOff>63430</xdr:rowOff>
    </xdr:from>
    <xdr:to>
      <xdr:col>13</xdr:col>
      <xdr:colOff>421680</xdr:colOff>
      <xdr:row>96</xdr:row>
      <xdr:rowOff>46176</xdr:rowOff>
    </xdr:to>
    <xdr:pic>
      <xdr:nvPicPr>
        <xdr:cNvPr id="16" name="Grafik 6" descr="image0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4327" y="9623528"/>
          <a:ext cx="4165291" cy="6153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417597</xdr:colOff>
      <xdr:row>6</xdr:row>
      <xdr:rowOff>23526</xdr:rowOff>
    </xdr:from>
    <xdr:to>
      <xdr:col>34</xdr:col>
      <xdr:colOff>238796</xdr:colOff>
      <xdr:row>18</xdr:row>
      <xdr:rowOff>43131</xdr:rowOff>
    </xdr:to>
    <xdr:pic>
      <xdr:nvPicPr>
        <xdr:cNvPr id="17" name="Grafik 10" descr="image0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37733" y="1152802"/>
          <a:ext cx="9231836" cy="1933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447006</xdr:colOff>
      <xdr:row>18</xdr:row>
      <xdr:rowOff>127435</xdr:rowOff>
    </xdr:from>
    <xdr:to>
      <xdr:col>34</xdr:col>
      <xdr:colOff>138806</xdr:colOff>
      <xdr:row>45</xdr:row>
      <xdr:rowOff>13723</xdr:rowOff>
    </xdr:to>
    <xdr:pic>
      <xdr:nvPicPr>
        <xdr:cNvPr id="18" name="Grafik 11" descr="image0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67142" y="3170208"/>
          <a:ext cx="9102437" cy="4121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298005</xdr:colOff>
      <xdr:row>46</xdr:row>
      <xdr:rowOff>-1</xdr:rowOff>
    </xdr:from>
    <xdr:to>
      <xdr:col>35</xdr:col>
      <xdr:colOff>231346</xdr:colOff>
      <xdr:row>56</xdr:row>
      <xdr:rowOff>8627</xdr:rowOff>
    </xdr:to>
    <xdr:pic>
      <xdr:nvPicPr>
        <xdr:cNvPr id="19" name="Grafik 12" descr="image0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8141" y="7434401"/>
          <a:ext cx="9971352" cy="157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9</xdr:row>
          <xdr:rowOff>47625</xdr:rowOff>
        </xdr:from>
        <xdr:to>
          <xdr:col>12</xdr:col>
          <xdr:colOff>228600</xdr:colOff>
          <xdr:row>12</xdr:row>
          <xdr:rowOff>76200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19050</xdr:rowOff>
    </xdr:from>
    <xdr:to>
      <xdr:col>4</xdr:col>
      <xdr:colOff>285750</xdr:colOff>
      <xdr:row>30</xdr:row>
      <xdr:rowOff>38100</xdr:rowOff>
    </xdr:to>
    <xdr:pic>
      <xdr:nvPicPr>
        <xdr:cNvPr id="9385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9050"/>
          <a:ext cx="2981325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5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D231"/>
  <sheetViews>
    <sheetView zoomScale="40" zoomScaleNormal="50" zoomScaleSheetLayoutView="40" workbookViewId="0">
      <pane xSplit="4" ySplit="2" topLeftCell="E3" activePane="bottomRight" state="frozen"/>
      <selection pane="topRight" activeCell="D1" sqref="D1"/>
      <selection pane="bottomLeft" activeCell="A3" sqref="A3"/>
      <selection pane="bottomRight" activeCell="U28" sqref="U28"/>
    </sheetView>
  </sheetViews>
  <sheetFormatPr defaultColWidth="11.42578125" defaultRowHeight="20.25" x14ac:dyDescent="0.2"/>
  <cols>
    <col min="1" max="1" width="21.42578125" style="146" hidden="1" customWidth="1"/>
    <col min="2" max="2" width="10.42578125" style="24" customWidth="1"/>
    <col min="3" max="3" width="16.42578125" style="102" customWidth="1"/>
    <col min="4" max="4" width="87.42578125" style="102" customWidth="1"/>
    <col min="5" max="5" width="25.85546875" style="102" bestFit="1" customWidth="1"/>
    <col min="6" max="6" width="26.42578125" style="103" customWidth="1"/>
    <col min="7" max="7" width="37.85546875" style="104" customWidth="1"/>
    <col min="8" max="8" width="31.85546875" style="104" customWidth="1"/>
    <col min="9" max="9" width="22.42578125" style="103" customWidth="1"/>
    <col min="10" max="10" width="58.85546875" style="102" hidden="1" customWidth="1"/>
    <col min="11" max="11" width="45.42578125" style="103" customWidth="1"/>
    <col min="12" max="12" width="23.5703125" style="102" customWidth="1"/>
    <col min="13" max="13" width="46.42578125" style="103" customWidth="1"/>
    <col min="14" max="14" width="36" style="103" customWidth="1"/>
    <col min="15" max="15" width="39.42578125" style="104" customWidth="1"/>
    <col min="16" max="16" width="39.42578125" style="103" customWidth="1"/>
    <col min="17" max="17" width="19.85546875" style="105" customWidth="1"/>
    <col min="18" max="18" width="38.140625" style="103" customWidth="1"/>
    <col min="19" max="19" width="24.42578125" style="103" customWidth="1"/>
    <col min="20" max="20" width="19.42578125" style="103" customWidth="1"/>
    <col min="21" max="21" width="20.42578125" style="103" customWidth="1"/>
    <col min="22" max="22" width="16" style="106" customWidth="1"/>
    <col min="23" max="23" width="37.42578125" style="103" customWidth="1"/>
    <col min="24" max="24" width="23.5703125" style="103" customWidth="1"/>
    <col min="25" max="25" width="30" style="102" customWidth="1"/>
    <col min="26" max="26" width="36.42578125" style="103" bestFit="1" customWidth="1"/>
    <col min="27" max="28" width="38" style="1" customWidth="1"/>
    <col min="29" max="29" width="22.42578125" style="103" customWidth="1"/>
    <col min="30" max="30" width="43.85546875" style="102" customWidth="1"/>
    <col min="31" max="31" width="16.42578125" style="102" hidden="1" customWidth="1"/>
    <col min="32" max="32" width="16.42578125" style="102" customWidth="1"/>
    <col min="33" max="34" width="16.42578125" style="102" hidden="1" customWidth="1"/>
    <col min="35" max="35" width="16.42578125" style="102" customWidth="1"/>
    <col min="36" max="36" width="9" style="102" hidden="1" customWidth="1"/>
    <col min="37" max="37" width="16.42578125" style="102" customWidth="1"/>
    <col min="38" max="38" width="11.140625" style="102" customWidth="1"/>
    <col min="39" max="39" width="16.42578125" style="102" customWidth="1"/>
    <col min="40" max="40" width="10.42578125" style="102" bestFit="1" customWidth="1"/>
    <col min="41" max="41" width="16.42578125" style="102" customWidth="1"/>
    <col min="42" max="42" width="10.85546875" style="102" customWidth="1"/>
    <col min="43" max="43" width="16.42578125" style="102" customWidth="1"/>
    <col min="44" max="44" width="16.42578125" style="1" hidden="1" customWidth="1"/>
    <col min="45" max="45" width="16.42578125" style="1" customWidth="1"/>
    <col min="46" max="46" width="16.42578125" style="1" hidden="1" customWidth="1"/>
    <col min="47" max="47" width="103" style="1" customWidth="1"/>
    <col min="48" max="48" width="18.85546875" style="1" bestFit="1" customWidth="1"/>
    <col min="49" max="49" width="59.42578125" style="31" hidden="1" customWidth="1"/>
    <col min="50" max="51" width="18.42578125" style="52" hidden="1" customWidth="1"/>
    <col min="52" max="52" width="30.140625" style="52" hidden="1" customWidth="1"/>
    <col min="53" max="53" width="16.5703125" style="31" hidden="1" customWidth="1"/>
    <col min="54" max="54" width="65" style="31" hidden="1" customWidth="1"/>
    <col min="55" max="55" width="13.140625" style="31" hidden="1" customWidth="1"/>
    <col min="56" max="56" width="20.42578125" style="31" hidden="1" customWidth="1"/>
    <col min="57" max="16384" width="11.42578125" style="31"/>
  </cols>
  <sheetData>
    <row r="1" spans="1:56" ht="39.200000000000003" customHeight="1" thickBot="1" x14ac:dyDescent="0.25">
      <c r="A1" s="324" t="s">
        <v>72</v>
      </c>
      <c r="B1" s="290" t="s">
        <v>532</v>
      </c>
      <c r="C1" s="326" t="s">
        <v>220</v>
      </c>
      <c r="D1" s="328" t="s">
        <v>0</v>
      </c>
      <c r="E1" s="328" t="s">
        <v>490</v>
      </c>
      <c r="F1" s="330" t="s">
        <v>221</v>
      </c>
      <c r="G1" s="315" t="s">
        <v>222</v>
      </c>
      <c r="H1" s="315" t="s">
        <v>223</v>
      </c>
      <c r="I1" s="315" t="s">
        <v>224</v>
      </c>
      <c r="J1" s="318" t="s">
        <v>225</v>
      </c>
      <c r="K1" s="315" t="s">
        <v>226</v>
      </c>
      <c r="L1" s="315" t="s">
        <v>227</v>
      </c>
      <c r="M1" s="315" t="s">
        <v>228</v>
      </c>
      <c r="N1" s="315" t="s">
        <v>229</v>
      </c>
      <c r="O1" s="315" t="s">
        <v>230</v>
      </c>
      <c r="P1" s="320" t="s">
        <v>231</v>
      </c>
      <c r="Q1" s="322" t="s">
        <v>232</v>
      </c>
      <c r="R1" s="304" t="s">
        <v>233</v>
      </c>
      <c r="S1" s="304" t="s">
        <v>234</v>
      </c>
      <c r="T1" s="304" t="s">
        <v>235</v>
      </c>
      <c r="U1" s="306" t="s">
        <v>236</v>
      </c>
      <c r="V1" s="308" t="s">
        <v>237</v>
      </c>
      <c r="W1" s="310" t="s">
        <v>238</v>
      </c>
      <c r="X1" s="310" t="s">
        <v>239</v>
      </c>
      <c r="Y1" s="310" t="s">
        <v>240</v>
      </c>
      <c r="Z1" s="310" t="s">
        <v>241</v>
      </c>
      <c r="AA1" s="312" t="s">
        <v>247</v>
      </c>
      <c r="AB1" s="296" t="s">
        <v>529</v>
      </c>
      <c r="AC1" s="314" t="s">
        <v>242</v>
      </c>
      <c r="AD1" s="310"/>
      <c r="AE1" s="300" t="s">
        <v>120</v>
      </c>
      <c r="AF1" s="153" t="s">
        <v>243</v>
      </c>
      <c r="AG1" s="300" t="s">
        <v>121</v>
      </c>
      <c r="AH1" s="300" t="s">
        <v>122</v>
      </c>
      <c r="AI1" s="302" t="s">
        <v>244</v>
      </c>
      <c r="AJ1" s="30"/>
      <c r="AK1" s="302" t="s">
        <v>123</v>
      </c>
      <c r="AL1" s="302"/>
      <c r="AM1" s="302" t="s">
        <v>124</v>
      </c>
      <c r="AN1" s="302"/>
      <c r="AO1" s="302" t="s">
        <v>245</v>
      </c>
      <c r="AP1" s="302"/>
      <c r="AQ1" s="302" t="s">
        <v>125</v>
      </c>
      <c r="AR1" s="292" t="s">
        <v>126</v>
      </c>
      <c r="AS1" s="294" t="s">
        <v>127</v>
      </c>
      <c r="AT1" s="292" t="s">
        <v>128</v>
      </c>
      <c r="AU1" s="294" t="s">
        <v>129</v>
      </c>
      <c r="AV1" s="296" t="s">
        <v>246</v>
      </c>
      <c r="AW1" s="298" t="s">
        <v>1</v>
      </c>
      <c r="AX1" s="285" t="s">
        <v>4</v>
      </c>
      <c r="AY1" s="286"/>
      <c r="AZ1" s="287"/>
      <c r="BA1" s="288" t="s">
        <v>5</v>
      </c>
      <c r="BB1" s="289"/>
      <c r="BC1" s="288" t="s">
        <v>43</v>
      </c>
      <c r="BD1" s="289"/>
    </row>
    <row r="2" spans="1:56" s="38" customFormat="1" ht="64.5" customHeight="1" thickBot="1" x14ac:dyDescent="0.25">
      <c r="A2" s="325"/>
      <c r="B2" s="291"/>
      <c r="C2" s="327"/>
      <c r="D2" s="329"/>
      <c r="E2" s="329"/>
      <c r="F2" s="331"/>
      <c r="G2" s="316"/>
      <c r="H2" s="316"/>
      <c r="I2" s="317"/>
      <c r="J2" s="319"/>
      <c r="K2" s="317"/>
      <c r="L2" s="317"/>
      <c r="M2" s="317"/>
      <c r="N2" s="317"/>
      <c r="O2" s="317"/>
      <c r="P2" s="321"/>
      <c r="Q2" s="323"/>
      <c r="R2" s="305"/>
      <c r="S2" s="305"/>
      <c r="T2" s="305"/>
      <c r="U2" s="307"/>
      <c r="V2" s="309"/>
      <c r="W2" s="311"/>
      <c r="X2" s="311"/>
      <c r="Y2" s="311"/>
      <c r="Z2" s="311"/>
      <c r="AA2" s="313"/>
      <c r="AB2" s="297"/>
      <c r="AC2" s="171" t="s">
        <v>248</v>
      </c>
      <c r="AD2" s="33" t="s">
        <v>249</v>
      </c>
      <c r="AE2" s="301"/>
      <c r="AF2" s="154" t="s">
        <v>130</v>
      </c>
      <c r="AG2" s="301"/>
      <c r="AH2" s="301"/>
      <c r="AI2" s="303"/>
      <c r="AJ2" s="34" t="s">
        <v>215</v>
      </c>
      <c r="AK2" s="154" t="s">
        <v>250</v>
      </c>
      <c r="AL2" s="154" t="s">
        <v>215</v>
      </c>
      <c r="AM2" s="154" t="s">
        <v>131</v>
      </c>
      <c r="AN2" s="154" t="s">
        <v>215</v>
      </c>
      <c r="AO2" s="154" t="s">
        <v>245</v>
      </c>
      <c r="AP2" s="154" t="s">
        <v>215</v>
      </c>
      <c r="AQ2" s="303"/>
      <c r="AR2" s="293"/>
      <c r="AS2" s="295"/>
      <c r="AT2" s="293"/>
      <c r="AU2" s="295"/>
      <c r="AV2" s="297"/>
      <c r="AW2" s="299"/>
      <c r="AX2" s="35" t="s">
        <v>39</v>
      </c>
      <c r="AY2" s="35" t="s">
        <v>40</v>
      </c>
      <c r="AZ2" s="35" t="s">
        <v>41</v>
      </c>
      <c r="BA2" s="36" t="s">
        <v>42</v>
      </c>
      <c r="BB2" s="35" t="s">
        <v>41</v>
      </c>
      <c r="BC2" s="37" t="s">
        <v>44</v>
      </c>
      <c r="BD2" s="37" t="s">
        <v>45</v>
      </c>
    </row>
    <row r="3" spans="1:56" s="52" customFormat="1" ht="81" x14ac:dyDescent="0.2">
      <c r="A3" s="39" t="s">
        <v>73</v>
      </c>
      <c r="B3" s="3">
        <v>1</v>
      </c>
      <c r="C3" s="40" t="s">
        <v>251</v>
      </c>
      <c r="D3" s="41" t="s">
        <v>252</v>
      </c>
      <c r="E3" s="159"/>
      <c r="F3" s="42" t="s">
        <v>509</v>
      </c>
      <c r="G3" s="43" t="s">
        <v>253</v>
      </c>
      <c r="H3" s="43" t="s">
        <v>254</v>
      </c>
      <c r="I3" s="44" t="s">
        <v>255</v>
      </c>
      <c r="J3" s="45"/>
      <c r="K3" s="44" t="s">
        <v>256</v>
      </c>
      <c r="L3" s="43" t="s">
        <v>257</v>
      </c>
      <c r="M3" s="44" t="s">
        <v>258</v>
      </c>
      <c r="N3" s="44"/>
      <c r="O3" s="43" t="s">
        <v>259</v>
      </c>
      <c r="P3" s="46" t="s">
        <v>260</v>
      </c>
      <c r="Q3" s="162" t="s">
        <v>413</v>
      </c>
      <c r="R3" s="44"/>
      <c r="S3" s="44" t="s">
        <v>74</v>
      </c>
      <c r="T3" s="44" t="s">
        <v>90</v>
      </c>
      <c r="U3" s="46"/>
      <c r="V3" s="47">
        <v>1</v>
      </c>
      <c r="W3" s="44"/>
      <c r="X3" s="44"/>
      <c r="Y3" s="62" t="s">
        <v>261</v>
      </c>
      <c r="Z3" s="44" t="s">
        <v>77</v>
      </c>
      <c r="AA3" s="163" t="s">
        <v>13</v>
      </c>
      <c r="AB3" s="170" t="s">
        <v>531</v>
      </c>
      <c r="AC3" s="44" t="s">
        <v>216</v>
      </c>
      <c r="AD3" s="48" t="s">
        <v>262</v>
      </c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5"/>
      <c r="AS3" s="5"/>
      <c r="AT3" s="5"/>
      <c r="AU3" s="5"/>
      <c r="AV3" s="5" t="s">
        <v>11</v>
      </c>
      <c r="AW3" s="49"/>
      <c r="AX3" s="50"/>
      <c r="AY3" s="50"/>
      <c r="AZ3" s="50"/>
      <c r="BA3" s="50"/>
      <c r="BB3" s="50"/>
      <c r="BC3" s="51"/>
      <c r="BD3" s="51"/>
    </row>
    <row r="4" spans="1:56" s="52" customFormat="1" ht="94.5" x14ac:dyDescent="0.2">
      <c r="A4" s="39" t="s">
        <v>73</v>
      </c>
      <c r="B4" s="3">
        <v>2</v>
      </c>
      <c r="C4" s="53" t="s">
        <v>251</v>
      </c>
      <c r="D4" s="54" t="s">
        <v>263</v>
      </c>
      <c r="E4" s="160"/>
      <c r="F4" s="55" t="s">
        <v>509</v>
      </c>
      <c r="G4" s="56" t="s">
        <v>253</v>
      </c>
      <c r="H4" s="56" t="s">
        <v>254</v>
      </c>
      <c r="I4" s="57" t="s">
        <v>264</v>
      </c>
      <c r="J4" s="58" t="s">
        <v>265</v>
      </c>
      <c r="K4" s="57" t="s">
        <v>266</v>
      </c>
      <c r="L4" s="56" t="s">
        <v>257</v>
      </c>
      <c r="M4" s="57" t="s">
        <v>267</v>
      </c>
      <c r="N4" s="57" t="s">
        <v>268</v>
      </c>
      <c r="O4" s="56" t="s">
        <v>259</v>
      </c>
      <c r="P4" s="59" t="s">
        <v>269</v>
      </c>
      <c r="Q4" s="149" t="s">
        <v>414</v>
      </c>
      <c r="R4" s="148" t="s">
        <v>415</v>
      </c>
      <c r="S4" s="148" t="s">
        <v>416</v>
      </c>
      <c r="T4" s="57" t="s">
        <v>173</v>
      </c>
      <c r="U4" s="59" t="s">
        <v>180</v>
      </c>
      <c r="V4" s="61">
        <v>2</v>
      </c>
      <c r="W4" s="57"/>
      <c r="X4" s="57"/>
      <c r="Y4" s="62" t="s">
        <v>261</v>
      </c>
      <c r="Z4" s="57" t="s">
        <v>270</v>
      </c>
      <c r="AA4" s="164" t="s">
        <v>523</v>
      </c>
      <c r="AB4" s="170" t="s">
        <v>531</v>
      </c>
      <c r="AC4" s="57" t="s">
        <v>216</v>
      </c>
      <c r="AD4" s="62" t="s">
        <v>262</v>
      </c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9"/>
      <c r="AS4" s="9"/>
      <c r="AT4" s="9"/>
      <c r="AU4" s="9"/>
      <c r="AV4" s="9" t="s">
        <v>11</v>
      </c>
      <c r="AW4" s="49"/>
      <c r="AX4" s="50" t="s">
        <v>14</v>
      </c>
      <c r="AY4" s="50" t="s">
        <v>15</v>
      </c>
      <c r="AZ4" s="50" t="s">
        <v>35</v>
      </c>
      <c r="BA4" s="50" t="s">
        <v>16</v>
      </c>
      <c r="BB4" s="50" t="s">
        <v>16</v>
      </c>
      <c r="BC4" s="50" t="s">
        <v>16</v>
      </c>
      <c r="BD4" s="50" t="s">
        <v>23</v>
      </c>
    </row>
    <row r="5" spans="1:56" s="52" customFormat="1" ht="93.75" customHeight="1" x14ac:dyDescent="0.2">
      <c r="A5" s="39" t="s">
        <v>73</v>
      </c>
      <c r="B5" s="3">
        <v>3</v>
      </c>
      <c r="C5" s="53" t="s">
        <v>251</v>
      </c>
      <c r="D5" s="54" t="s">
        <v>274</v>
      </c>
      <c r="E5" s="160"/>
      <c r="F5" s="55" t="s">
        <v>509</v>
      </c>
      <c r="G5" s="56" t="s">
        <v>253</v>
      </c>
      <c r="H5" s="56" t="s">
        <v>275</v>
      </c>
      <c r="I5" s="57" t="s">
        <v>255</v>
      </c>
      <c r="J5" s="58" t="s">
        <v>273</v>
      </c>
      <c r="K5" s="57" t="s">
        <v>256</v>
      </c>
      <c r="L5" s="56" t="s">
        <v>276</v>
      </c>
      <c r="M5" s="57" t="s">
        <v>258</v>
      </c>
      <c r="N5" s="57"/>
      <c r="O5" s="174" t="s">
        <v>417</v>
      </c>
      <c r="P5" s="59" t="s">
        <v>277</v>
      </c>
      <c r="Q5" s="60" t="s">
        <v>75</v>
      </c>
      <c r="R5" s="57"/>
      <c r="S5" s="57" t="s">
        <v>76</v>
      </c>
      <c r="T5" s="57" t="s">
        <v>174</v>
      </c>
      <c r="U5" s="147" t="s">
        <v>418</v>
      </c>
      <c r="V5" s="61"/>
      <c r="W5" s="148" t="s">
        <v>420</v>
      </c>
      <c r="X5" s="148" t="s">
        <v>204</v>
      </c>
      <c r="Y5" s="63" t="s">
        <v>133</v>
      </c>
      <c r="Z5" s="148"/>
      <c r="AA5" s="164" t="s">
        <v>65</v>
      </c>
      <c r="AB5" s="168" t="s">
        <v>530</v>
      </c>
      <c r="AC5" s="150" t="s">
        <v>217</v>
      </c>
      <c r="AD5" s="151" t="s">
        <v>278</v>
      </c>
      <c r="AE5" s="64" t="s">
        <v>11</v>
      </c>
      <c r="AF5" s="65">
        <v>0</v>
      </c>
      <c r="AG5" s="66">
        <f>198+81</f>
        <v>279</v>
      </c>
      <c r="AH5" s="67">
        <v>9</v>
      </c>
      <c r="AI5" s="68">
        <f>AG5*AH5</f>
        <v>2511</v>
      </c>
      <c r="AJ5" s="69">
        <v>6</v>
      </c>
      <c r="AK5" s="70">
        <f>AI5*AJ5</f>
        <v>15066</v>
      </c>
      <c r="AL5" s="71">
        <f>AK5/AI5</f>
        <v>6</v>
      </c>
      <c r="AM5" s="70">
        <f>AK5*0.3</f>
        <v>4519.8</v>
      </c>
      <c r="AN5" s="71">
        <f>AM5/AI5</f>
        <v>1.8</v>
      </c>
      <c r="AO5" s="70">
        <v>4590</v>
      </c>
      <c r="AP5" s="71">
        <f>AO5/AI5</f>
        <v>1.8279569892473118</v>
      </c>
      <c r="AQ5" s="72">
        <v>100</v>
      </c>
      <c r="AR5" s="13">
        <f>AQ5*860/AI5</f>
        <v>34.249303066507366</v>
      </c>
      <c r="AS5" s="14"/>
      <c r="AT5" s="15">
        <f>AS5*860/AI5</f>
        <v>0</v>
      </c>
      <c r="AU5" s="16" t="s">
        <v>279</v>
      </c>
      <c r="AV5" s="17">
        <v>0.5</v>
      </c>
      <c r="AW5" s="49"/>
      <c r="AX5" s="50" t="s">
        <v>14</v>
      </c>
      <c r="AY5" s="50" t="s">
        <v>15</v>
      </c>
      <c r="AZ5" s="50" t="s">
        <v>2</v>
      </c>
      <c r="BA5" s="50" t="s">
        <v>16</v>
      </c>
      <c r="BB5" s="50" t="s">
        <v>17</v>
      </c>
      <c r="BC5" s="51" t="s">
        <v>16</v>
      </c>
      <c r="BD5" s="51" t="s">
        <v>18</v>
      </c>
    </row>
    <row r="6" spans="1:56" s="52" customFormat="1" ht="81" customHeight="1" x14ac:dyDescent="0.2">
      <c r="A6" s="39" t="s">
        <v>73</v>
      </c>
      <c r="B6" s="3">
        <v>4</v>
      </c>
      <c r="C6" s="53" t="s">
        <v>251</v>
      </c>
      <c r="D6" s="54" t="s">
        <v>535</v>
      </c>
      <c r="E6" s="160"/>
      <c r="F6" s="55" t="s">
        <v>509</v>
      </c>
      <c r="G6" s="56" t="s">
        <v>339</v>
      </c>
      <c r="H6" s="56" t="s">
        <v>208</v>
      </c>
      <c r="I6" s="57" t="s">
        <v>77</v>
      </c>
      <c r="J6" s="58"/>
      <c r="K6" s="57"/>
      <c r="L6" s="56" t="s">
        <v>511</v>
      </c>
      <c r="M6" s="57" t="s">
        <v>77</v>
      </c>
      <c r="N6" s="57"/>
      <c r="O6" s="56" t="s">
        <v>77</v>
      </c>
      <c r="P6" s="59" t="s">
        <v>77</v>
      </c>
      <c r="Q6" s="149" t="s">
        <v>421</v>
      </c>
      <c r="R6" s="57"/>
      <c r="S6" s="57" t="s">
        <v>77</v>
      </c>
      <c r="T6" s="57" t="s">
        <v>77</v>
      </c>
      <c r="U6" s="59" t="s">
        <v>77</v>
      </c>
      <c r="V6" s="61"/>
      <c r="W6" s="148" t="s">
        <v>419</v>
      </c>
      <c r="X6" s="148" t="s">
        <v>422</v>
      </c>
      <c r="Y6" s="62" t="s">
        <v>280</v>
      </c>
      <c r="Z6" s="57"/>
      <c r="AA6" s="165" t="s">
        <v>11</v>
      </c>
      <c r="AB6" s="170" t="s">
        <v>531</v>
      </c>
      <c r="AC6" s="57"/>
      <c r="AD6" s="62" t="s">
        <v>77</v>
      </c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9"/>
      <c r="AS6" s="9"/>
      <c r="AT6" s="9"/>
      <c r="AU6" s="9"/>
      <c r="AV6" s="7" t="s">
        <v>11</v>
      </c>
      <c r="AW6" s="49"/>
      <c r="AX6" s="50"/>
      <c r="AY6" s="50"/>
      <c r="AZ6" s="50"/>
      <c r="BA6" s="50"/>
      <c r="BB6" s="50"/>
      <c r="BC6" s="51"/>
      <c r="BD6" s="51"/>
    </row>
    <row r="7" spans="1:56" s="52" customFormat="1" ht="202.7" customHeight="1" x14ac:dyDescent="0.2">
      <c r="A7" s="39" t="s">
        <v>73</v>
      </c>
      <c r="B7" s="3">
        <v>5</v>
      </c>
      <c r="C7" s="53" t="s">
        <v>251</v>
      </c>
      <c r="D7" s="54" t="s">
        <v>281</v>
      </c>
      <c r="E7" s="160"/>
      <c r="F7" s="55" t="s">
        <v>509</v>
      </c>
      <c r="G7" s="56" t="s">
        <v>253</v>
      </c>
      <c r="H7" s="56" t="s">
        <v>282</v>
      </c>
      <c r="I7" s="57" t="s">
        <v>255</v>
      </c>
      <c r="J7" s="58" t="s">
        <v>273</v>
      </c>
      <c r="K7" s="57" t="s">
        <v>256</v>
      </c>
      <c r="L7" s="56" t="s">
        <v>283</v>
      </c>
      <c r="M7" s="57" t="s">
        <v>258</v>
      </c>
      <c r="N7" s="57"/>
      <c r="O7" s="56" t="s">
        <v>515</v>
      </c>
      <c r="P7" s="59" t="s">
        <v>277</v>
      </c>
      <c r="Q7" s="60" t="s">
        <v>79</v>
      </c>
      <c r="R7" s="57"/>
      <c r="S7" s="148" t="s">
        <v>423</v>
      </c>
      <c r="T7" s="57" t="s">
        <v>176</v>
      </c>
      <c r="U7" s="147" t="s">
        <v>182</v>
      </c>
      <c r="V7" s="61"/>
      <c r="W7" s="148" t="s">
        <v>424</v>
      </c>
      <c r="X7" s="148" t="s">
        <v>425</v>
      </c>
      <c r="Y7" s="63" t="s">
        <v>519</v>
      </c>
      <c r="Z7" s="57" t="s">
        <v>211</v>
      </c>
      <c r="AA7" s="164" t="s">
        <v>65</v>
      </c>
      <c r="AB7" s="168" t="s">
        <v>530</v>
      </c>
      <c r="AC7" s="57" t="s">
        <v>218</v>
      </c>
      <c r="AD7" s="63" t="s">
        <v>284</v>
      </c>
      <c r="AE7" s="64" t="s">
        <v>132</v>
      </c>
      <c r="AF7" s="65">
        <v>3</v>
      </c>
      <c r="AG7" s="66">
        <v>1243</v>
      </c>
      <c r="AH7" s="67">
        <v>9</v>
      </c>
      <c r="AI7" s="68">
        <f>AG7*AH7</f>
        <v>11187</v>
      </c>
      <c r="AJ7" s="69">
        <v>8.0500000000000007</v>
      </c>
      <c r="AK7" s="70">
        <f>AJ7*AI7</f>
        <v>90055.35</v>
      </c>
      <c r="AL7" s="71">
        <f>AK7/AI7</f>
        <v>8.0500000000000007</v>
      </c>
      <c r="AM7" s="70">
        <f>AK7</f>
        <v>90055.35</v>
      </c>
      <c r="AN7" s="71">
        <f>AM7/AI7</f>
        <v>8.0500000000000007</v>
      </c>
      <c r="AO7" s="70">
        <f>AI7*AP7</f>
        <v>67122</v>
      </c>
      <c r="AP7" s="71">
        <v>6</v>
      </c>
      <c r="AQ7" s="72"/>
      <c r="AR7" s="15"/>
      <c r="AS7" s="12"/>
      <c r="AT7" s="15"/>
      <c r="AU7" s="16" t="s">
        <v>285</v>
      </c>
      <c r="AV7" s="7" t="s">
        <v>11</v>
      </c>
      <c r="AW7" s="49"/>
      <c r="AX7" s="50" t="s">
        <v>14</v>
      </c>
      <c r="AY7" s="50" t="s">
        <v>15</v>
      </c>
      <c r="AZ7" s="50" t="s">
        <v>2</v>
      </c>
      <c r="BA7" s="50" t="s">
        <v>16</v>
      </c>
      <c r="BB7" s="50"/>
      <c r="BC7" s="51" t="s">
        <v>16</v>
      </c>
      <c r="BD7" s="51" t="s">
        <v>18</v>
      </c>
    </row>
    <row r="8" spans="1:56" s="52" customFormat="1" ht="84.2" customHeight="1" x14ac:dyDescent="0.2">
      <c r="A8" s="39" t="s">
        <v>73</v>
      </c>
      <c r="B8" s="3">
        <v>6</v>
      </c>
      <c r="C8" s="53" t="s">
        <v>251</v>
      </c>
      <c r="D8" s="54" t="s">
        <v>286</v>
      </c>
      <c r="E8" s="160"/>
      <c r="F8" s="55" t="s">
        <v>509</v>
      </c>
      <c r="G8" s="56" t="s">
        <v>253</v>
      </c>
      <c r="H8" s="56" t="s">
        <v>282</v>
      </c>
      <c r="I8" s="57" t="s">
        <v>255</v>
      </c>
      <c r="J8" s="58" t="s">
        <v>287</v>
      </c>
      <c r="K8" s="57" t="s">
        <v>256</v>
      </c>
      <c r="L8" s="56" t="s">
        <v>283</v>
      </c>
      <c r="M8" s="57" t="s">
        <v>258</v>
      </c>
      <c r="N8" s="57"/>
      <c r="O8" s="56" t="s">
        <v>515</v>
      </c>
      <c r="P8" s="59" t="s">
        <v>277</v>
      </c>
      <c r="Q8" s="60" t="s">
        <v>80</v>
      </c>
      <c r="R8" s="57"/>
      <c r="S8" s="57" t="s">
        <v>19</v>
      </c>
      <c r="T8" s="57" t="s">
        <v>175</v>
      </c>
      <c r="U8" s="59" t="s">
        <v>175</v>
      </c>
      <c r="V8" s="61"/>
      <c r="W8" s="57"/>
      <c r="X8" s="57"/>
      <c r="Y8" s="62" t="s">
        <v>288</v>
      </c>
      <c r="Z8" s="148" t="s">
        <v>77</v>
      </c>
      <c r="AA8" s="164" t="s">
        <v>21</v>
      </c>
      <c r="AB8" s="170" t="s">
        <v>531</v>
      </c>
      <c r="AC8" s="150" t="s">
        <v>218</v>
      </c>
      <c r="AD8" s="151" t="s">
        <v>284</v>
      </c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9"/>
      <c r="AS8" s="9"/>
      <c r="AT8" s="9"/>
      <c r="AU8" s="9"/>
      <c r="AV8" s="9" t="s">
        <v>11</v>
      </c>
      <c r="AW8" s="49" t="s">
        <v>63</v>
      </c>
      <c r="AX8" s="50" t="s">
        <v>14</v>
      </c>
      <c r="AY8" s="50" t="s">
        <v>15</v>
      </c>
      <c r="AZ8" s="50" t="s">
        <v>2</v>
      </c>
      <c r="BA8" s="50" t="s">
        <v>16</v>
      </c>
      <c r="BB8" s="50" t="s">
        <v>16</v>
      </c>
      <c r="BC8" s="50" t="s">
        <v>16</v>
      </c>
      <c r="BD8" s="50" t="s">
        <v>18</v>
      </c>
    </row>
    <row r="9" spans="1:56" s="52" customFormat="1" ht="84.2" customHeight="1" x14ac:dyDescent="0.2">
      <c r="A9" s="39" t="s">
        <v>73</v>
      </c>
      <c r="B9" s="3">
        <v>7</v>
      </c>
      <c r="C9" s="53" t="s">
        <v>251</v>
      </c>
      <c r="D9" s="54" t="s">
        <v>289</v>
      </c>
      <c r="E9" s="160"/>
      <c r="F9" s="55" t="s">
        <v>509</v>
      </c>
      <c r="G9" s="56" t="s">
        <v>253</v>
      </c>
      <c r="H9" s="56" t="s">
        <v>282</v>
      </c>
      <c r="I9" s="57" t="s">
        <v>255</v>
      </c>
      <c r="J9" s="58" t="s">
        <v>287</v>
      </c>
      <c r="K9" s="57" t="s">
        <v>256</v>
      </c>
      <c r="L9" s="56" t="s">
        <v>283</v>
      </c>
      <c r="M9" s="57" t="s">
        <v>258</v>
      </c>
      <c r="N9" s="57"/>
      <c r="O9" s="56" t="s">
        <v>515</v>
      </c>
      <c r="P9" s="59" t="s">
        <v>277</v>
      </c>
      <c r="Q9" s="60" t="s">
        <v>81</v>
      </c>
      <c r="R9" s="57"/>
      <c r="S9" s="57" t="s">
        <v>19</v>
      </c>
      <c r="T9" s="57" t="s">
        <v>175</v>
      </c>
      <c r="U9" s="59" t="s">
        <v>175</v>
      </c>
      <c r="V9" s="61"/>
      <c r="W9" s="57"/>
      <c r="X9" s="57"/>
      <c r="Y9" s="62" t="s">
        <v>288</v>
      </c>
      <c r="Z9" s="148" t="s">
        <v>77</v>
      </c>
      <c r="AA9" s="164" t="s">
        <v>21</v>
      </c>
      <c r="AB9" s="170" t="s">
        <v>531</v>
      </c>
      <c r="AC9" s="150" t="s">
        <v>218</v>
      </c>
      <c r="AD9" s="151" t="s">
        <v>284</v>
      </c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9"/>
      <c r="AS9" s="9"/>
      <c r="AT9" s="9"/>
      <c r="AU9" s="9"/>
      <c r="AV9" s="7" t="s">
        <v>11</v>
      </c>
      <c r="AW9" s="49" t="s">
        <v>63</v>
      </c>
      <c r="AX9" s="50" t="s">
        <v>14</v>
      </c>
      <c r="AY9" s="50" t="s">
        <v>15</v>
      </c>
      <c r="AZ9" s="50" t="s">
        <v>2</v>
      </c>
      <c r="BA9" s="50" t="s">
        <v>16</v>
      </c>
      <c r="BB9" s="50" t="s">
        <v>16</v>
      </c>
      <c r="BC9" s="51" t="s">
        <v>16</v>
      </c>
      <c r="BD9" s="51" t="s">
        <v>18</v>
      </c>
    </row>
    <row r="10" spans="1:56" s="52" customFormat="1" ht="84.2" customHeight="1" x14ac:dyDescent="0.2">
      <c r="A10" s="39" t="s">
        <v>73</v>
      </c>
      <c r="B10" s="3">
        <v>8</v>
      </c>
      <c r="C10" s="53" t="s">
        <v>251</v>
      </c>
      <c r="D10" s="54" t="s">
        <v>290</v>
      </c>
      <c r="E10" s="160"/>
      <c r="F10" s="55" t="s">
        <v>509</v>
      </c>
      <c r="G10" s="56" t="s">
        <v>253</v>
      </c>
      <c r="H10" s="56" t="s">
        <v>282</v>
      </c>
      <c r="I10" s="57" t="s">
        <v>255</v>
      </c>
      <c r="J10" s="58"/>
      <c r="K10" s="57" t="s">
        <v>256</v>
      </c>
      <c r="L10" s="56" t="s">
        <v>283</v>
      </c>
      <c r="M10" s="57" t="s">
        <v>258</v>
      </c>
      <c r="N10" s="57"/>
      <c r="O10" s="56" t="s">
        <v>515</v>
      </c>
      <c r="P10" s="59" t="s">
        <v>277</v>
      </c>
      <c r="Q10" s="60" t="s">
        <v>78</v>
      </c>
      <c r="R10" s="57"/>
      <c r="S10" s="57" t="s">
        <v>19</v>
      </c>
      <c r="T10" s="57" t="s">
        <v>175</v>
      </c>
      <c r="U10" s="59" t="s">
        <v>175</v>
      </c>
      <c r="V10" s="61"/>
      <c r="W10" s="57"/>
      <c r="X10" s="57"/>
      <c r="Y10" s="62" t="s">
        <v>288</v>
      </c>
      <c r="Z10" s="148" t="s">
        <v>77</v>
      </c>
      <c r="AA10" s="164" t="s">
        <v>27</v>
      </c>
      <c r="AB10" s="170" t="s">
        <v>531</v>
      </c>
      <c r="AC10" s="150" t="s">
        <v>218</v>
      </c>
      <c r="AD10" s="151" t="s">
        <v>284</v>
      </c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9"/>
      <c r="AS10" s="9"/>
      <c r="AT10" s="9"/>
      <c r="AU10" s="9"/>
      <c r="AV10" s="9" t="s">
        <v>11</v>
      </c>
      <c r="AW10" s="49"/>
      <c r="AX10" s="50"/>
      <c r="AY10" s="50"/>
      <c r="AZ10" s="50"/>
      <c r="BA10" s="50"/>
      <c r="BB10" s="50"/>
      <c r="BC10" s="51"/>
      <c r="BD10" s="51"/>
    </row>
    <row r="11" spans="1:56" s="52" customFormat="1" ht="101.25" customHeight="1" x14ac:dyDescent="0.2">
      <c r="A11" s="39" t="s">
        <v>73</v>
      </c>
      <c r="B11" s="3">
        <v>9</v>
      </c>
      <c r="C11" s="53" t="s">
        <v>251</v>
      </c>
      <c r="D11" s="54" t="s">
        <v>291</v>
      </c>
      <c r="E11" s="160"/>
      <c r="F11" s="55" t="s">
        <v>509</v>
      </c>
      <c r="G11" s="56" t="s">
        <v>339</v>
      </c>
      <c r="H11" s="56" t="s">
        <v>426</v>
      </c>
      <c r="I11" s="57" t="s">
        <v>77</v>
      </c>
      <c r="J11" s="58"/>
      <c r="K11" s="57"/>
      <c r="L11" s="56" t="s">
        <v>77</v>
      </c>
      <c r="M11" s="57" t="s">
        <v>77</v>
      </c>
      <c r="N11" s="57"/>
      <c r="O11" s="56" t="s">
        <v>77</v>
      </c>
      <c r="P11" s="59" t="s">
        <v>77</v>
      </c>
      <c r="Q11" s="60" t="s">
        <v>427</v>
      </c>
      <c r="R11" s="57"/>
      <c r="S11" s="57" t="s">
        <v>77</v>
      </c>
      <c r="T11" s="57" t="s">
        <v>77</v>
      </c>
      <c r="U11" s="59" t="s">
        <v>77</v>
      </c>
      <c r="V11" s="61"/>
      <c r="W11" s="57" t="s">
        <v>536</v>
      </c>
      <c r="X11" s="57" t="s">
        <v>518</v>
      </c>
      <c r="Y11" s="62" t="s">
        <v>280</v>
      </c>
      <c r="Z11" s="57"/>
      <c r="AA11" s="165" t="s">
        <v>11</v>
      </c>
      <c r="AB11" s="170" t="s">
        <v>531</v>
      </c>
      <c r="AC11" s="57"/>
      <c r="AD11" s="62" t="s">
        <v>77</v>
      </c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9"/>
      <c r="AS11" s="9"/>
      <c r="AT11" s="9"/>
      <c r="AU11" s="9"/>
      <c r="AV11" s="9" t="s">
        <v>11</v>
      </c>
      <c r="AW11" s="49" t="s">
        <v>55</v>
      </c>
      <c r="AX11" s="50" t="s">
        <v>14</v>
      </c>
      <c r="AY11" s="50" t="s">
        <v>15</v>
      </c>
      <c r="AZ11" s="50"/>
      <c r="BA11" s="50" t="s">
        <v>16</v>
      </c>
      <c r="BB11" s="50" t="s">
        <v>56</v>
      </c>
      <c r="BC11" s="50" t="s">
        <v>16</v>
      </c>
      <c r="BD11" s="50" t="s">
        <v>30</v>
      </c>
    </row>
    <row r="12" spans="1:56" s="52" customFormat="1" ht="267.75" customHeight="1" x14ac:dyDescent="0.2">
      <c r="A12" s="39" t="s">
        <v>73</v>
      </c>
      <c r="B12" s="3">
        <v>10</v>
      </c>
      <c r="C12" s="53" t="s">
        <v>251</v>
      </c>
      <c r="D12" s="54" t="s">
        <v>292</v>
      </c>
      <c r="E12" s="160"/>
      <c r="F12" s="55" t="s">
        <v>509</v>
      </c>
      <c r="G12" s="56" t="s">
        <v>253</v>
      </c>
      <c r="H12" s="56" t="s">
        <v>293</v>
      </c>
      <c r="I12" s="57" t="s">
        <v>77</v>
      </c>
      <c r="J12" s="58"/>
      <c r="K12" s="57"/>
      <c r="L12" s="56" t="s">
        <v>77</v>
      </c>
      <c r="M12" s="57" t="s">
        <v>77</v>
      </c>
      <c r="N12" s="57"/>
      <c r="O12" s="56" t="s">
        <v>77</v>
      </c>
      <c r="P12" s="59" t="s">
        <v>77</v>
      </c>
      <c r="Q12" s="60" t="s">
        <v>428</v>
      </c>
      <c r="R12" s="57"/>
      <c r="S12" s="57" t="s">
        <v>77</v>
      </c>
      <c r="T12" s="57" t="s">
        <v>77</v>
      </c>
      <c r="U12" s="59" t="s">
        <v>77</v>
      </c>
      <c r="V12" s="61"/>
      <c r="W12" s="57" t="s">
        <v>429</v>
      </c>
      <c r="X12" s="57" t="s">
        <v>422</v>
      </c>
      <c r="Y12" s="62" t="s">
        <v>280</v>
      </c>
      <c r="Z12" s="57"/>
      <c r="AA12" s="165" t="s">
        <v>11</v>
      </c>
      <c r="AB12" s="170" t="s">
        <v>531</v>
      </c>
      <c r="AC12" s="57"/>
      <c r="AD12" s="62" t="s">
        <v>77</v>
      </c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9"/>
      <c r="AS12" s="9"/>
      <c r="AT12" s="9"/>
      <c r="AU12" s="9"/>
      <c r="AV12" s="9" t="s">
        <v>11</v>
      </c>
      <c r="AW12" s="49"/>
      <c r="AX12" s="50" t="s">
        <v>14</v>
      </c>
      <c r="AY12" s="50" t="s">
        <v>15</v>
      </c>
      <c r="AZ12" s="50" t="s">
        <v>2</v>
      </c>
      <c r="BA12" s="50" t="s">
        <v>16</v>
      </c>
      <c r="BB12" s="50" t="s">
        <v>62</v>
      </c>
      <c r="BC12" s="50" t="s">
        <v>16</v>
      </c>
      <c r="BD12" s="50" t="s">
        <v>30</v>
      </c>
    </row>
    <row r="13" spans="1:56" s="52" customFormat="1" ht="84" x14ac:dyDescent="0.2">
      <c r="A13" s="39" t="s">
        <v>73</v>
      </c>
      <c r="B13" s="3">
        <v>11</v>
      </c>
      <c r="C13" s="53" t="s">
        <v>251</v>
      </c>
      <c r="D13" s="54" t="s">
        <v>294</v>
      </c>
      <c r="E13" s="160"/>
      <c r="F13" s="55" t="s">
        <v>509</v>
      </c>
      <c r="G13" s="56" t="s">
        <v>253</v>
      </c>
      <c r="H13" s="56" t="s">
        <v>282</v>
      </c>
      <c r="I13" s="57" t="s">
        <v>255</v>
      </c>
      <c r="J13" s="58"/>
      <c r="K13" s="57" t="s">
        <v>256</v>
      </c>
      <c r="L13" s="56" t="s">
        <v>283</v>
      </c>
      <c r="M13" s="57" t="s">
        <v>258</v>
      </c>
      <c r="N13" s="57"/>
      <c r="O13" s="56" t="s">
        <v>515</v>
      </c>
      <c r="P13" s="59" t="s">
        <v>277</v>
      </c>
      <c r="Q13" s="60" t="s">
        <v>430</v>
      </c>
      <c r="R13" s="57"/>
      <c r="S13" s="57" t="s">
        <v>64</v>
      </c>
      <c r="T13" s="57" t="s">
        <v>198</v>
      </c>
      <c r="U13" s="59" t="s">
        <v>431</v>
      </c>
      <c r="V13" s="61"/>
      <c r="W13" s="57" t="s">
        <v>432</v>
      </c>
      <c r="X13" s="57" t="s">
        <v>295</v>
      </c>
      <c r="Y13" s="62" t="s">
        <v>261</v>
      </c>
      <c r="Z13" s="57" t="s">
        <v>77</v>
      </c>
      <c r="AA13" s="164" t="s">
        <v>525</v>
      </c>
      <c r="AB13" s="170" t="s">
        <v>531</v>
      </c>
      <c r="AC13" s="57" t="s">
        <v>218</v>
      </c>
      <c r="AD13" s="63" t="s">
        <v>284</v>
      </c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9"/>
      <c r="AS13" s="9"/>
      <c r="AT13" s="9"/>
      <c r="AU13" s="9"/>
      <c r="AV13" s="9" t="s">
        <v>11</v>
      </c>
      <c r="AW13" s="49"/>
      <c r="AX13" s="50"/>
      <c r="AY13" s="50"/>
      <c r="AZ13" s="50"/>
      <c r="BA13" s="50"/>
      <c r="BB13" s="50"/>
      <c r="BC13" s="51"/>
      <c r="BD13" s="51"/>
    </row>
    <row r="14" spans="1:56" s="52" customFormat="1" ht="84.2" customHeight="1" x14ac:dyDescent="0.2">
      <c r="A14" s="39" t="s">
        <v>73</v>
      </c>
      <c r="B14" s="3">
        <v>12</v>
      </c>
      <c r="C14" s="53" t="s">
        <v>251</v>
      </c>
      <c r="D14" s="54" t="s">
        <v>296</v>
      </c>
      <c r="E14" s="160"/>
      <c r="F14" s="55" t="s">
        <v>509</v>
      </c>
      <c r="G14" s="56" t="s">
        <v>253</v>
      </c>
      <c r="H14" s="56" t="s">
        <v>275</v>
      </c>
      <c r="I14" s="57" t="s">
        <v>297</v>
      </c>
      <c r="J14" s="58" t="s">
        <v>273</v>
      </c>
      <c r="K14" s="57" t="s">
        <v>256</v>
      </c>
      <c r="L14" s="56" t="s">
        <v>276</v>
      </c>
      <c r="M14" s="57" t="s">
        <v>258</v>
      </c>
      <c r="N14" s="57"/>
      <c r="O14" s="56" t="s">
        <v>513</v>
      </c>
      <c r="P14" s="59" t="s">
        <v>277</v>
      </c>
      <c r="Q14" s="60" t="s">
        <v>82</v>
      </c>
      <c r="R14" s="57"/>
      <c r="S14" s="57" t="s">
        <v>433</v>
      </c>
      <c r="T14" s="57">
        <v>15.9</v>
      </c>
      <c r="U14" s="59" t="s">
        <v>434</v>
      </c>
      <c r="V14" s="61"/>
      <c r="W14" s="57" t="s">
        <v>199</v>
      </c>
      <c r="X14" s="57" t="s">
        <v>200</v>
      </c>
      <c r="Y14" s="62" t="s">
        <v>298</v>
      </c>
      <c r="Z14" s="57" t="s">
        <v>77</v>
      </c>
      <c r="AA14" s="164" t="s">
        <v>522</v>
      </c>
      <c r="AB14" s="170" t="s">
        <v>531</v>
      </c>
      <c r="AC14" s="57" t="s">
        <v>217</v>
      </c>
      <c r="AD14" s="63" t="s">
        <v>278</v>
      </c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9"/>
      <c r="AS14" s="9"/>
      <c r="AT14" s="9"/>
      <c r="AU14" s="9"/>
      <c r="AV14" s="9" t="s">
        <v>11</v>
      </c>
      <c r="AW14" s="49"/>
      <c r="AX14" s="50" t="s">
        <v>14</v>
      </c>
      <c r="AY14" s="50" t="s">
        <v>15</v>
      </c>
      <c r="AZ14" s="50" t="s">
        <v>2</v>
      </c>
      <c r="BA14" s="50" t="s">
        <v>16</v>
      </c>
      <c r="BB14" s="50" t="s">
        <v>17</v>
      </c>
      <c r="BC14" s="50" t="s">
        <v>16</v>
      </c>
      <c r="BD14" s="50" t="s">
        <v>18</v>
      </c>
    </row>
    <row r="15" spans="1:56" s="52" customFormat="1" ht="84.2" customHeight="1" x14ac:dyDescent="0.2">
      <c r="A15" s="39" t="s">
        <v>73</v>
      </c>
      <c r="B15" s="3">
        <v>13</v>
      </c>
      <c r="C15" s="53" t="s">
        <v>251</v>
      </c>
      <c r="D15" s="54" t="s">
        <v>299</v>
      </c>
      <c r="E15" s="160"/>
      <c r="F15" s="55" t="s">
        <v>509</v>
      </c>
      <c r="G15" s="56" t="s">
        <v>253</v>
      </c>
      <c r="H15" s="56" t="s">
        <v>275</v>
      </c>
      <c r="I15" s="57" t="s">
        <v>255</v>
      </c>
      <c r="J15" s="58"/>
      <c r="K15" s="57" t="s">
        <v>256</v>
      </c>
      <c r="L15" s="56" t="s">
        <v>276</v>
      </c>
      <c r="M15" s="57" t="s">
        <v>258</v>
      </c>
      <c r="N15" s="57"/>
      <c r="O15" s="56" t="s">
        <v>417</v>
      </c>
      <c r="P15" s="59" t="s">
        <v>277</v>
      </c>
      <c r="Q15" s="60" t="s">
        <v>83</v>
      </c>
      <c r="R15" s="57"/>
      <c r="S15" s="57" t="s">
        <v>64</v>
      </c>
      <c r="T15" s="57">
        <v>15.9</v>
      </c>
      <c r="U15" s="59" t="s">
        <v>181</v>
      </c>
      <c r="V15" s="61"/>
      <c r="W15" s="57" t="s">
        <v>201</v>
      </c>
      <c r="X15" s="57" t="s">
        <v>456</v>
      </c>
      <c r="Y15" s="62" t="s">
        <v>298</v>
      </c>
      <c r="Z15" s="57" t="s">
        <v>77</v>
      </c>
      <c r="AA15" s="164" t="s">
        <v>476</v>
      </c>
      <c r="AB15" s="170" t="s">
        <v>531</v>
      </c>
      <c r="AC15" s="57" t="s">
        <v>217</v>
      </c>
      <c r="AD15" s="63" t="s">
        <v>278</v>
      </c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9"/>
      <c r="AS15" s="9"/>
      <c r="AT15" s="9"/>
      <c r="AU15" s="9"/>
      <c r="AV15" s="9" t="s">
        <v>11</v>
      </c>
      <c r="AW15" s="49"/>
      <c r="AX15" s="50"/>
      <c r="AY15" s="50"/>
      <c r="AZ15" s="50"/>
      <c r="BA15" s="50"/>
      <c r="BB15" s="50"/>
      <c r="BC15" s="50"/>
      <c r="BD15" s="50"/>
    </row>
    <row r="16" spans="1:56" s="52" customFormat="1" ht="81" customHeight="1" x14ac:dyDescent="0.2">
      <c r="A16" s="39" t="s">
        <v>73</v>
      </c>
      <c r="B16" s="3">
        <v>14</v>
      </c>
      <c r="C16" s="53" t="s">
        <v>251</v>
      </c>
      <c r="D16" s="54" t="s">
        <v>300</v>
      </c>
      <c r="E16" s="160"/>
      <c r="F16" s="55" t="s">
        <v>509</v>
      </c>
      <c r="G16" s="56" t="s">
        <v>253</v>
      </c>
      <c r="H16" s="56" t="s">
        <v>254</v>
      </c>
      <c r="I16" s="57" t="s">
        <v>301</v>
      </c>
      <c r="J16" s="58" t="s">
        <v>265</v>
      </c>
      <c r="K16" s="57" t="s">
        <v>266</v>
      </c>
      <c r="L16" s="56" t="s">
        <v>257</v>
      </c>
      <c r="M16" s="57" t="s">
        <v>267</v>
      </c>
      <c r="N16" s="57" t="s">
        <v>268</v>
      </c>
      <c r="O16" s="56" t="s">
        <v>259</v>
      </c>
      <c r="P16" s="59" t="s">
        <v>269</v>
      </c>
      <c r="Q16" s="60" t="s">
        <v>435</v>
      </c>
      <c r="R16" s="57" t="s">
        <v>436</v>
      </c>
      <c r="S16" s="57" t="s">
        <v>437</v>
      </c>
      <c r="T16" s="57" t="s">
        <v>177</v>
      </c>
      <c r="U16" s="59" t="s">
        <v>438</v>
      </c>
      <c r="V16" s="61">
        <v>2</v>
      </c>
      <c r="W16" s="57"/>
      <c r="X16" s="57"/>
      <c r="Y16" s="62" t="s">
        <v>298</v>
      </c>
      <c r="Z16" s="57" t="s">
        <v>270</v>
      </c>
      <c r="AA16" s="164" t="s">
        <v>524</v>
      </c>
      <c r="AB16" s="170" t="s">
        <v>531</v>
      </c>
      <c r="AC16" s="57" t="s">
        <v>216</v>
      </c>
      <c r="AD16" s="62" t="s">
        <v>262</v>
      </c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9"/>
      <c r="AS16" s="9"/>
      <c r="AT16" s="9"/>
      <c r="AU16" s="9"/>
      <c r="AV16" s="9" t="s">
        <v>11</v>
      </c>
      <c r="AW16" s="49"/>
      <c r="AX16" s="50" t="s">
        <v>14</v>
      </c>
      <c r="AY16" s="50" t="s">
        <v>15</v>
      </c>
      <c r="AZ16" s="50" t="s">
        <v>35</v>
      </c>
      <c r="BA16" s="50" t="s">
        <v>16</v>
      </c>
      <c r="BB16" s="50" t="s">
        <v>16</v>
      </c>
      <c r="BC16" s="50" t="s">
        <v>16</v>
      </c>
      <c r="BD16" s="50" t="s">
        <v>23</v>
      </c>
    </row>
    <row r="17" spans="1:56" s="52" customFormat="1" ht="81" customHeight="1" x14ac:dyDescent="0.2">
      <c r="A17" s="39" t="s">
        <v>73</v>
      </c>
      <c r="B17" s="3">
        <v>15</v>
      </c>
      <c r="C17" s="53" t="s">
        <v>251</v>
      </c>
      <c r="D17" s="54" t="s">
        <v>302</v>
      </c>
      <c r="E17" s="160"/>
      <c r="F17" s="55" t="s">
        <v>509</v>
      </c>
      <c r="G17" s="56" t="s">
        <v>253</v>
      </c>
      <c r="H17" s="56" t="s">
        <v>254</v>
      </c>
      <c r="I17" s="57" t="s">
        <v>301</v>
      </c>
      <c r="J17" s="58" t="s">
        <v>303</v>
      </c>
      <c r="K17" s="57" t="s">
        <v>301</v>
      </c>
      <c r="L17" s="56" t="s">
        <v>77</v>
      </c>
      <c r="M17" s="57" t="s">
        <v>267</v>
      </c>
      <c r="N17" s="57" t="s">
        <v>268</v>
      </c>
      <c r="O17" s="56" t="s">
        <v>439</v>
      </c>
      <c r="P17" s="59" t="s">
        <v>440</v>
      </c>
      <c r="Q17" s="60" t="s">
        <v>87</v>
      </c>
      <c r="R17" s="57"/>
      <c r="S17" s="57" t="s">
        <v>64</v>
      </c>
      <c r="T17" s="57" t="s">
        <v>177</v>
      </c>
      <c r="U17" s="59" t="s">
        <v>178</v>
      </c>
      <c r="V17" s="61"/>
      <c r="W17" s="57"/>
      <c r="X17" s="57"/>
      <c r="Y17" s="62" t="s">
        <v>298</v>
      </c>
      <c r="Z17" s="57" t="s">
        <v>77</v>
      </c>
      <c r="AA17" s="164" t="s">
        <v>13</v>
      </c>
      <c r="AB17" s="170" t="s">
        <v>531</v>
      </c>
      <c r="AC17" s="57" t="s">
        <v>216</v>
      </c>
      <c r="AD17" s="62" t="s">
        <v>262</v>
      </c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9"/>
      <c r="AS17" s="9"/>
      <c r="AT17" s="9"/>
      <c r="AU17" s="9"/>
      <c r="AV17" s="9" t="s">
        <v>11</v>
      </c>
      <c r="AW17" s="49"/>
      <c r="AX17" s="50" t="s">
        <v>2</v>
      </c>
      <c r="AY17" s="50" t="s">
        <v>28</v>
      </c>
      <c r="AZ17" s="50" t="s">
        <v>2</v>
      </c>
      <c r="BA17" s="50"/>
      <c r="BB17" s="50"/>
      <c r="BC17" s="50" t="s">
        <v>16</v>
      </c>
      <c r="BD17" s="50" t="s">
        <v>18</v>
      </c>
    </row>
    <row r="18" spans="1:56" s="52" customFormat="1" ht="81" customHeight="1" x14ac:dyDescent="0.2">
      <c r="A18" s="39" t="s">
        <v>73</v>
      </c>
      <c r="B18" s="3">
        <v>16</v>
      </c>
      <c r="C18" s="53" t="s">
        <v>251</v>
      </c>
      <c r="D18" s="54" t="s">
        <v>305</v>
      </c>
      <c r="E18" s="160"/>
      <c r="F18" s="55" t="s">
        <v>509</v>
      </c>
      <c r="G18" s="56" t="s">
        <v>253</v>
      </c>
      <c r="H18" s="56" t="s">
        <v>275</v>
      </c>
      <c r="I18" s="57" t="s">
        <v>301</v>
      </c>
      <c r="J18" s="58" t="s">
        <v>303</v>
      </c>
      <c r="K18" s="57" t="s">
        <v>301</v>
      </c>
      <c r="L18" s="56" t="s">
        <v>77</v>
      </c>
      <c r="M18" s="57" t="s">
        <v>77</v>
      </c>
      <c r="N18" s="57" t="s">
        <v>306</v>
      </c>
      <c r="O18" s="56" t="s">
        <v>439</v>
      </c>
      <c r="P18" s="59" t="s">
        <v>349</v>
      </c>
      <c r="Q18" s="60" t="s">
        <v>84</v>
      </c>
      <c r="R18" s="57"/>
      <c r="S18" s="57" t="s">
        <v>441</v>
      </c>
      <c r="T18" s="57" t="s">
        <v>178</v>
      </c>
      <c r="U18" s="59" t="s">
        <v>178</v>
      </c>
      <c r="V18" s="61"/>
      <c r="W18" s="57"/>
      <c r="X18" s="57"/>
      <c r="Y18" s="62" t="s">
        <v>307</v>
      </c>
      <c r="Z18" s="57" t="s">
        <v>304</v>
      </c>
      <c r="AA18" s="165" t="s">
        <v>11</v>
      </c>
      <c r="AB18" s="170" t="s">
        <v>531</v>
      </c>
      <c r="AC18" s="57"/>
      <c r="AD18" s="62" t="s">
        <v>77</v>
      </c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9"/>
      <c r="AS18" s="9"/>
      <c r="AT18" s="9"/>
      <c r="AU18" s="9"/>
      <c r="AV18" s="9" t="s">
        <v>11</v>
      </c>
      <c r="AW18" s="49"/>
      <c r="AX18" s="50" t="s">
        <v>2</v>
      </c>
      <c r="AY18" s="50" t="s">
        <v>28</v>
      </c>
      <c r="AZ18" s="50" t="s">
        <v>2</v>
      </c>
      <c r="BA18" s="50"/>
      <c r="BB18" s="50"/>
      <c r="BC18" s="50" t="s">
        <v>16</v>
      </c>
      <c r="BD18" s="50" t="s">
        <v>18</v>
      </c>
    </row>
    <row r="19" spans="1:56" s="52" customFormat="1" ht="81" customHeight="1" x14ac:dyDescent="0.2">
      <c r="A19" s="39" t="s">
        <v>73</v>
      </c>
      <c r="B19" s="3">
        <v>17</v>
      </c>
      <c r="C19" s="53" t="s">
        <v>251</v>
      </c>
      <c r="D19" s="173" t="s">
        <v>442</v>
      </c>
      <c r="E19" s="172"/>
      <c r="F19" s="55" t="s">
        <v>509</v>
      </c>
      <c r="G19" s="56" t="s">
        <v>253</v>
      </c>
      <c r="H19" s="56" t="s">
        <v>308</v>
      </c>
      <c r="I19" s="57" t="s">
        <v>301</v>
      </c>
      <c r="J19" s="58" t="s">
        <v>309</v>
      </c>
      <c r="K19" s="57" t="s">
        <v>301</v>
      </c>
      <c r="L19" s="56" t="s">
        <v>77</v>
      </c>
      <c r="M19" s="57" t="s">
        <v>77</v>
      </c>
      <c r="N19" s="57" t="s">
        <v>306</v>
      </c>
      <c r="O19" s="56" t="s">
        <v>439</v>
      </c>
      <c r="P19" s="59" t="s">
        <v>349</v>
      </c>
      <c r="Q19" s="60" t="s">
        <v>85</v>
      </c>
      <c r="R19" s="57"/>
      <c r="S19" s="57" t="s">
        <v>77</v>
      </c>
      <c r="T19" s="57" t="s">
        <v>178</v>
      </c>
      <c r="U19" s="59" t="s">
        <v>178</v>
      </c>
      <c r="V19" s="61"/>
      <c r="W19" s="57"/>
      <c r="X19" s="57"/>
      <c r="Y19" s="62" t="s">
        <v>307</v>
      </c>
      <c r="Z19" s="57" t="s">
        <v>77</v>
      </c>
      <c r="AA19" s="165" t="s">
        <v>528</v>
      </c>
      <c r="AB19" s="170" t="s">
        <v>531</v>
      </c>
      <c r="AC19" s="57"/>
      <c r="AD19" s="62" t="s">
        <v>77</v>
      </c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9"/>
      <c r="AS19" s="9"/>
      <c r="AT19" s="9"/>
      <c r="AU19" s="9"/>
      <c r="AV19" s="7" t="s">
        <v>11</v>
      </c>
      <c r="AW19" s="49" t="s">
        <v>150</v>
      </c>
      <c r="AX19" s="50" t="s">
        <v>2</v>
      </c>
      <c r="AY19" s="50" t="s">
        <v>2</v>
      </c>
      <c r="AZ19" s="50" t="s">
        <v>2</v>
      </c>
      <c r="BA19" s="50"/>
      <c r="BB19" s="50"/>
      <c r="BC19" s="51"/>
      <c r="BD19" s="51" t="s">
        <v>30</v>
      </c>
    </row>
    <row r="20" spans="1:56" s="52" customFormat="1" ht="94.5" x14ac:dyDescent="0.2">
      <c r="A20" s="39" t="s">
        <v>73</v>
      </c>
      <c r="B20" s="3">
        <v>18</v>
      </c>
      <c r="C20" s="53" t="s">
        <v>251</v>
      </c>
      <c r="D20" s="54" t="s">
        <v>310</v>
      </c>
      <c r="E20" s="160"/>
      <c r="F20" s="55" t="s">
        <v>509</v>
      </c>
      <c r="G20" s="56" t="s">
        <v>253</v>
      </c>
      <c r="H20" s="56" t="s">
        <v>275</v>
      </c>
      <c r="I20" s="57" t="s">
        <v>301</v>
      </c>
      <c r="J20" s="58" t="s">
        <v>271</v>
      </c>
      <c r="K20" s="57" t="s">
        <v>301</v>
      </c>
      <c r="L20" s="56" t="s">
        <v>210</v>
      </c>
      <c r="M20" s="57" t="s">
        <v>258</v>
      </c>
      <c r="N20" s="57" t="s">
        <v>306</v>
      </c>
      <c r="O20" s="56" t="s">
        <v>439</v>
      </c>
      <c r="P20" s="59" t="s">
        <v>269</v>
      </c>
      <c r="Q20" s="60" t="s">
        <v>86</v>
      </c>
      <c r="R20" s="57"/>
      <c r="S20" s="57" t="s">
        <v>22</v>
      </c>
      <c r="T20" s="57" t="s">
        <v>178</v>
      </c>
      <c r="U20" s="59" t="s">
        <v>178</v>
      </c>
      <c r="V20" s="61"/>
      <c r="W20" s="57"/>
      <c r="X20" s="57"/>
      <c r="Y20" s="62" t="s">
        <v>261</v>
      </c>
      <c r="Z20" s="57" t="s">
        <v>443</v>
      </c>
      <c r="AA20" s="164" t="s">
        <v>520</v>
      </c>
      <c r="AB20" s="170" t="s">
        <v>531</v>
      </c>
      <c r="AC20" s="57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9"/>
      <c r="AS20" s="9"/>
      <c r="AT20" s="9"/>
      <c r="AU20" s="9"/>
      <c r="AV20" s="9" t="s">
        <v>11</v>
      </c>
      <c r="AW20" s="49"/>
      <c r="AX20" s="50" t="s">
        <v>14</v>
      </c>
      <c r="AY20" s="50" t="s">
        <v>15</v>
      </c>
      <c r="AZ20" s="50" t="s">
        <v>2</v>
      </c>
      <c r="BA20" s="50" t="s">
        <v>16</v>
      </c>
      <c r="BB20" s="50" t="s">
        <v>16</v>
      </c>
      <c r="BC20" s="50" t="s">
        <v>16</v>
      </c>
      <c r="BD20" s="50" t="s">
        <v>23</v>
      </c>
    </row>
    <row r="21" spans="1:56" s="52" customFormat="1" ht="81" customHeight="1" x14ac:dyDescent="0.2">
      <c r="A21" s="39" t="s">
        <v>73</v>
      </c>
      <c r="B21" s="3">
        <v>19</v>
      </c>
      <c r="C21" s="53" t="s">
        <v>251</v>
      </c>
      <c r="D21" s="54" t="s">
        <v>25</v>
      </c>
      <c r="E21" s="160"/>
      <c r="F21" s="55" t="s">
        <v>509</v>
      </c>
      <c r="G21" s="56" t="s">
        <v>253</v>
      </c>
      <c r="H21" s="56" t="s">
        <v>463</v>
      </c>
      <c r="I21" s="57" t="s">
        <v>255</v>
      </c>
      <c r="J21" s="58" t="s">
        <v>312</v>
      </c>
      <c r="K21" s="57" t="s">
        <v>256</v>
      </c>
      <c r="L21" s="56" t="s">
        <v>313</v>
      </c>
      <c r="M21" s="57" t="s">
        <v>258</v>
      </c>
      <c r="N21" s="57"/>
      <c r="O21" s="56" t="s">
        <v>314</v>
      </c>
      <c r="P21" s="59" t="s">
        <v>260</v>
      </c>
      <c r="Q21" s="60" t="s">
        <v>444</v>
      </c>
      <c r="R21" s="57"/>
      <c r="S21" s="57" t="s">
        <v>24</v>
      </c>
      <c r="T21" s="59" t="s">
        <v>179</v>
      </c>
      <c r="U21" s="59" t="s">
        <v>445</v>
      </c>
      <c r="V21" s="61"/>
      <c r="W21" s="57"/>
      <c r="X21" s="57" t="s">
        <v>202</v>
      </c>
      <c r="Y21" s="62" t="s">
        <v>315</v>
      </c>
      <c r="Z21" s="57" t="s">
        <v>77</v>
      </c>
      <c r="AA21" s="164" t="s">
        <v>527</v>
      </c>
      <c r="AB21" s="170" t="s">
        <v>531</v>
      </c>
      <c r="AC21" s="57" t="s">
        <v>216</v>
      </c>
      <c r="AD21" s="62" t="s">
        <v>262</v>
      </c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9"/>
      <c r="AS21" s="9"/>
      <c r="AT21" s="9"/>
      <c r="AU21" s="9"/>
      <c r="AV21" s="9" t="s">
        <v>11</v>
      </c>
      <c r="AW21" s="49"/>
      <c r="AX21" s="50" t="s">
        <v>2</v>
      </c>
      <c r="AY21" s="50" t="s">
        <v>28</v>
      </c>
      <c r="AZ21" s="50" t="s">
        <v>2</v>
      </c>
      <c r="BA21" s="50" t="s">
        <v>16</v>
      </c>
      <c r="BB21" s="50"/>
      <c r="BC21" s="50" t="s">
        <v>16</v>
      </c>
      <c r="BD21" s="50" t="s">
        <v>18</v>
      </c>
    </row>
    <row r="22" spans="1:56" s="52" customFormat="1" ht="162" customHeight="1" x14ac:dyDescent="0.2">
      <c r="A22" s="39" t="s">
        <v>73</v>
      </c>
      <c r="B22" s="3">
        <v>20</v>
      </c>
      <c r="C22" s="53" t="s">
        <v>251</v>
      </c>
      <c r="D22" s="54" t="s">
        <v>316</v>
      </c>
      <c r="E22" s="160"/>
      <c r="F22" s="55" t="s">
        <v>509</v>
      </c>
      <c r="G22" s="56" t="s">
        <v>253</v>
      </c>
      <c r="H22" s="56" t="s">
        <v>254</v>
      </c>
      <c r="I22" s="57" t="s">
        <v>255</v>
      </c>
      <c r="J22" s="58"/>
      <c r="K22" s="57" t="s">
        <v>534</v>
      </c>
      <c r="L22" s="56" t="s">
        <v>257</v>
      </c>
      <c r="M22" s="57" t="s">
        <v>258</v>
      </c>
      <c r="N22" s="57"/>
      <c r="O22" s="56" t="s">
        <v>259</v>
      </c>
      <c r="P22" s="59" t="s">
        <v>260</v>
      </c>
      <c r="Q22" s="60" t="s">
        <v>446</v>
      </c>
      <c r="R22" s="57"/>
      <c r="S22" s="57" t="s">
        <v>33</v>
      </c>
      <c r="T22" s="57" t="s">
        <v>179</v>
      </c>
      <c r="U22" s="59" t="s">
        <v>447</v>
      </c>
      <c r="V22" s="61"/>
      <c r="W22" s="57"/>
      <c r="X22" s="57"/>
      <c r="Y22" s="62" t="s">
        <v>375</v>
      </c>
      <c r="Z22" s="57" t="s">
        <v>77</v>
      </c>
      <c r="AA22" s="164" t="s">
        <v>13</v>
      </c>
      <c r="AB22" s="170" t="s">
        <v>531</v>
      </c>
      <c r="AC22" s="57" t="s">
        <v>216</v>
      </c>
      <c r="AD22" s="62" t="s">
        <v>262</v>
      </c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9"/>
      <c r="AS22" s="9"/>
      <c r="AT22" s="9"/>
      <c r="AU22" s="9"/>
      <c r="AV22" s="9" t="s">
        <v>11</v>
      </c>
      <c r="AW22" s="49"/>
      <c r="AX22" s="50"/>
      <c r="AY22" s="50"/>
      <c r="AZ22" s="50"/>
      <c r="BA22" s="50"/>
      <c r="BB22" s="50"/>
      <c r="BC22" s="50"/>
      <c r="BD22" s="50"/>
    </row>
    <row r="23" spans="1:56" s="52" customFormat="1" ht="162" customHeight="1" x14ac:dyDescent="0.2">
      <c r="A23" s="39" t="s">
        <v>73</v>
      </c>
      <c r="B23" s="3">
        <v>21</v>
      </c>
      <c r="C23" s="53" t="s">
        <v>251</v>
      </c>
      <c r="D23" s="54" t="s">
        <v>317</v>
      </c>
      <c r="E23" s="160"/>
      <c r="F23" s="55" t="s">
        <v>509</v>
      </c>
      <c r="G23" s="56" t="s">
        <v>253</v>
      </c>
      <c r="H23" s="56" t="s">
        <v>318</v>
      </c>
      <c r="I23" s="57" t="s">
        <v>319</v>
      </c>
      <c r="J23" s="58" t="s">
        <v>273</v>
      </c>
      <c r="K23" s="57" t="s">
        <v>256</v>
      </c>
      <c r="L23" s="56" t="s">
        <v>320</v>
      </c>
      <c r="M23" s="57" t="s">
        <v>500</v>
      </c>
      <c r="N23" s="57"/>
      <c r="O23" s="56" t="s">
        <v>514</v>
      </c>
      <c r="P23" s="59" t="s">
        <v>77</v>
      </c>
      <c r="Q23" s="60" t="s">
        <v>88</v>
      </c>
      <c r="R23" s="57"/>
      <c r="S23" s="57" t="s">
        <v>448</v>
      </c>
      <c r="T23" s="57" t="s">
        <v>174</v>
      </c>
      <c r="U23" s="59" t="s">
        <v>182</v>
      </c>
      <c r="V23" s="61"/>
      <c r="W23" s="57" t="s">
        <v>449</v>
      </c>
      <c r="X23" s="57" t="s">
        <v>450</v>
      </c>
      <c r="Y23" s="63" t="s">
        <v>135</v>
      </c>
      <c r="Z23" s="57" t="s">
        <v>211</v>
      </c>
      <c r="AA23" s="164" t="s">
        <v>6</v>
      </c>
      <c r="AB23" s="168" t="s">
        <v>530</v>
      </c>
      <c r="AC23" s="57" t="s">
        <v>217</v>
      </c>
      <c r="AD23" s="63" t="s">
        <v>278</v>
      </c>
      <c r="AE23" s="64" t="s">
        <v>11</v>
      </c>
      <c r="AF23" s="65">
        <v>5</v>
      </c>
      <c r="AG23" s="66">
        <v>763</v>
      </c>
      <c r="AH23" s="67">
        <v>4.5</v>
      </c>
      <c r="AI23" s="68">
        <f>AG23*AH23</f>
        <v>3433.5</v>
      </c>
      <c r="AJ23" s="69">
        <v>12</v>
      </c>
      <c r="AK23" s="70">
        <f>AI23*AJ23</f>
        <v>41202</v>
      </c>
      <c r="AL23" s="71">
        <f>AK23/AI23</f>
        <v>12</v>
      </c>
      <c r="AM23" s="70">
        <v>13000</v>
      </c>
      <c r="AN23" s="71">
        <f>AM23/AI23</f>
        <v>3.7862239697102082</v>
      </c>
      <c r="AO23" s="70"/>
      <c r="AP23" s="71"/>
      <c r="AQ23" s="72">
        <v>200</v>
      </c>
      <c r="AR23" s="13">
        <f>AQ23*860/AI23</f>
        <v>50.094655599242756</v>
      </c>
      <c r="AS23" s="12"/>
      <c r="AT23" s="15"/>
      <c r="AU23" s="16" t="s">
        <v>322</v>
      </c>
      <c r="AV23" s="9" t="s">
        <v>11</v>
      </c>
      <c r="AW23" s="49"/>
      <c r="AX23" s="50" t="s">
        <v>14</v>
      </c>
      <c r="AY23" s="50" t="s">
        <v>15</v>
      </c>
      <c r="AZ23" s="50" t="s">
        <v>2</v>
      </c>
      <c r="BA23" s="50" t="s">
        <v>16</v>
      </c>
      <c r="BB23" s="50" t="s">
        <v>17</v>
      </c>
      <c r="BC23" s="50" t="s">
        <v>16</v>
      </c>
      <c r="BD23" s="50" t="s">
        <v>18</v>
      </c>
    </row>
    <row r="24" spans="1:56" s="52" customFormat="1" ht="112.7" customHeight="1" x14ac:dyDescent="0.2">
      <c r="A24" s="39" t="s">
        <v>73</v>
      </c>
      <c r="B24" s="3">
        <v>22</v>
      </c>
      <c r="C24" s="53" t="s">
        <v>251</v>
      </c>
      <c r="D24" s="54" t="s">
        <v>323</v>
      </c>
      <c r="E24" s="160"/>
      <c r="F24" s="55" t="s">
        <v>509</v>
      </c>
      <c r="G24" s="56" t="s">
        <v>253</v>
      </c>
      <c r="H24" s="56" t="s">
        <v>254</v>
      </c>
      <c r="I24" s="57" t="s">
        <v>255</v>
      </c>
      <c r="J24" s="58" t="s">
        <v>287</v>
      </c>
      <c r="K24" s="57" t="s">
        <v>256</v>
      </c>
      <c r="L24" s="56" t="s">
        <v>257</v>
      </c>
      <c r="M24" s="57" t="s">
        <v>258</v>
      </c>
      <c r="N24" s="57"/>
      <c r="O24" s="56" t="s">
        <v>212</v>
      </c>
      <c r="P24" s="59" t="s">
        <v>277</v>
      </c>
      <c r="Q24" s="60" t="s">
        <v>89</v>
      </c>
      <c r="R24" s="57"/>
      <c r="S24" s="57" t="s">
        <v>64</v>
      </c>
      <c r="T24" s="57" t="s">
        <v>451</v>
      </c>
      <c r="U24" s="59" t="s">
        <v>452</v>
      </c>
      <c r="V24" s="61"/>
      <c r="W24" s="57" t="s">
        <v>203</v>
      </c>
      <c r="X24" s="57" t="s">
        <v>204</v>
      </c>
      <c r="Y24" s="63" t="s">
        <v>135</v>
      </c>
      <c r="Z24" s="57" t="s">
        <v>211</v>
      </c>
      <c r="AA24" s="164" t="s">
        <v>65</v>
      </c>
      <c r="AB24" s="168" t="s">
        <v>530</v>
      </c>
      <c r="AC24" s="57" t="s">
        <v>217</v>
      </c>
      <c r="AD24" s="63" t="s">
        <v>278</v>
      </c>
      <c r="AE24" s="64" t="s">
        <v>11</v>
      </c>
      <c r="AF24" s="65">
        <v>5</v>
      </c>
      <c r="AG24" s="66">
        <v>1471</v>
      </c>
      <c r="AH24" s="67">
        <v>5.5</v>
      </c>
      <c r="AI24" s="68">
        <f>AG24*AH24</f>
        <v>8090.5</v>
      </c>
      <c r="AJ24" s="69">
        <v>8</v>
      </c>
      <c r="AK24" s="70">
        <f>AJ24*AI24</f>
        <v>64724</v>
      </c>
      <c r="AL24" s="71">
        <f>AK24/AI24</f>
        <v>8</v>
      </c>
      <c r="AM24" s="70">
        <v>600</v>
      </c>
      <c r="AN24" s="71">
        <f>AM24/AI24</f>
        <v>7.4161053086953838E-2</v>
      </c>
      <c r="AO24" s="70">
        <f>AM24</f>
        <v>600</v>
      </c>
      <c r="AP24" s="71">
        <f>AO24/AI24</f>
        <v>7.4161053086953838E-2</v>
      </c>
      <c r="AQ24" s="72">
        <v>250</v>
      </c>
      <c r="AR24" s="13">
        <f>AQ24*860/AI24</f>
        <v>26.574377356158458</v>
      </c>
      <c r="AS24" s="12"/>
      <c r="AT24" s="15"/>
      <c r="AU24" s="16" t="s">
        <v>324</v>
      </c>
      <c r="AV24" s="9" t="s">
        <v>11</v>
      </c>
      <c r="AW24" s="49"/>
      <c r="AX24" s="50" t="s">
        <v>14</v>
      </c>
      <c r="AY24" s="50" t="s">
        <v>15</v>
      </c>
      <c r="AZ24" s="50" t="s">
        <v>2</v>
      </c>
      <c r="BA24" s="50" t="s">
        <v>16</v>
      </c>
      <c r="BB24" s="50" t="s">
        <v>17</v>
      </c>
      <c r="BC24" s="51" t="s">
        <v>16</v>
      </c>
      <c r="BD24" s="51" t="s">
        <v>18</v>
      </c>
    </row>
    <row r="25" spans="1:56" s="52" customFormat="1" ht="187.5" customHeight="1" x14ac:dyDescent="0.2">
      <c r="A25" s="39" t="s">
        <v>73</v>
      </c>
      <c r="B25" s="3">
        <v>23</v>
      </c>
      <c r="C25" s="53" t="s">
        <v>251</v>
      </c>
      <c r="D25" s="54" t="s">
        <v>325</v>
      </c>
      <c r="E25" s="160"/>
      <c r="F25" s="55" t="s">
        <v>509</v>
      </c>
      <c r="G25" s="56" t="s">
        <v>253</v>
      </c>
      <c r="H25" s="56" t="s">
        <v>209</v>
      </c>
      <c r="I25" s="57" t="s">
        <v>255</v>
      </c>
      <c r="J25" s="58" t="s">
        <v>287</v>
      </c>
      <c r="K25" s="57" t="s">
        <v>256</v>
      </c>
      <c r="L25" s="56" t="s">
        <v>276</v>
      </c>
      <c r="M25" s="57" t="s">
        <v>258</v>
      </c>
      <c r="N25" s="57"/>
      <c r="O25" s="56" t="s">
        <v>212</v>
      </c>
      <c r="P25" s="59" t="s">
        <v>277</v>
      </c>
      <c r="Q25" s="60" t="s">
        <v>453</v>
      </c>
      <c r="R25" s="57" t="s">
        <v>141</v>
      </c>
      <c r="S25" s="57" t="s">
        <v>64</v>
      </c>
      <c r="T25" s="57" t="s">
        <v>451</v>
      </c>
      <c r="U25" s="59" t="s">
        <v>452</v>
      </c>
      <c r="V25" s="61"/>
      <c r="W25" s="57" t="s">
        <v>205</v>
      </c>
      <c r="X25" s="57" t="s">
        <v>456</v>
      </c>
      <c r="Y25" s="63" t="s">
        <v>136</v>
      </c>
      <c r="Z25" s="57" t="s">
        <v>211</v>
      </c>
      <c r="AA25" s="165" t="s">
        <v>66</v>
      </c>
      <c r="AB25" s="168" t="s">
        <v>530</v>
      </c>
      <c r="AC25" s="150" t="s">
        <v>217</v>
      </c>
      <c r="AD25" s="151" t="s">
        <v>278</v>
      </c>
      <c r="AE25" s="64" t="s">
        <v>11</v>
      </c>
      <c r="AF25" s="65">
        <v>0</v>
      </c>
      <c r="AG25" s="66">
        <v>190</v>
      </c>
      <c r="AH25" s="73">
        <v>5.5</v>
      </c>
      <c r="AI25" s="68">
        <f>AG25*AH25</f>
        <v>1045</v>
      </c>
      <c r="AJ25" s="69">
        <v>100</v>
      </c>
      <c r="AK25" s="70">
        <f>AJ25*AI25</f>
        <v>104500</v>
      </c>
      <c r="AL25" s="71">
        <f>AK25/AI25</f>
        <v>100</v>
      </c>
      <c r="AM25" s="70"/>
      <c r="AN25" s="71"/>
      <c r="AO25" s="70"/>
      <c r="AP25" s="71"/>
      <c r="AQ25" s="72"/>
      <c r="AR25" s="11"/>
      <c r="AS25" s="14">
        <v>134</v>
      </c>
      <c r="AT25" s="15">
        <f>AS25*860/AI25</f>
        <v>110.27751196172248</v>
      </c>
      <c r="AU25" s="16" t="s">
        <v>326</v>
      </c>
      <c r="AV25" s="9" t="s">
        <v>11</v>
      </c>
      <c r="AW25" s="49"/>
      <c r="AX25" s="50" t="s">
        <v>14</v>
      </c>
      <c r="AY25" s="50" t="s">
        <v>15</v>
      </c>
      <c r="AZ25" s="50" t="s">
        <v>2</v>
      </c>
      <c r="BA25" s="50" t="s">
        <v>16</v>
      </c>
      <c r="BB25" s="50" t="s">
        <v>17</v>
      </c>
      <c r="BC25" s="50" t="s">
        <v>16</v>
      </c>
      <c r="BD25" s="50" t="s">
        <v>18</v>
      </c>
    </row>
    <row r="26" spans="1:56" s="52" customFormat="1" ht="84.2" customHeight="1" x14ac:dyDescent="0.2">
      <c r="A26" s="39" t="s">
        <v>73</v>
      </c>
      <c r="B26" s="3">
        <v>24</v>
      </c>
      <c r="C26" s="53" t="s">
        <v>251</v>
      </c>
      <c r="D26" s="54" t="s">
        <v>327</v>
      </c>
      <c r="E26" s="160"/>
      <c r="F26" s="55" t="s">
        <v>509</v>
      </c>
      <c r="G26" s="56" t="s">
        <v>253</v>
      </c>
      <c r="H26" s="56" t="s">
        <v>254</v>
      </c>
      <c r="I26" s="57" t="s">
        <v>255</v>
      </c>
      <c r="J26" s="58"/>
      <c r="K26" s="57" t="s">
        <v>256</v>
      </c>
      <c r="L26" s="56" t="s">
        <v>257</v>
      </c>
      <c r="M26" s="57" t="s">
        <v>77</v>
      </c>
      <c r="N26" s="57"/>
      <c r="O26" s="56" t="s">
        <v>212</v>
      </c>
      <c r="P26" s="59" t="s">
        <v>277</v>
      </c>
      <c r="Q26" s="60" t="s">
        <v>454</v>
      </c>
      <c r="R26" s="57"/>
      <c r="S26" s="57" t="s">
        <v>90</v>
      </c>
      <c r="T26" s="57" t="s">
        <v>451</v>
      </c>
      <c r="U26" s="59" t="s">
        <v>452</v>
      </c>
      <c r="V26" s="61"/>
      <c r="W26" s="57"/>
      <c r="X26" s="57"/>
      <c r="Y26" s="63" t="s">
        <v>135</v>
      </c>
      <c r="Z26" s="57"/>
      <c r="AA26" s="165" t="s">
        <v>11</v>
      </c>
      <c r="AB26" s="170" t="s">
        <v>531</v>
      </c>
      <c r="AC26" s="57" t="s">
        <v>217</v>
      </c>
      <c r="AD26" s="63" t="s">
        <v>278</v>
      </c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9"/>
      <c r="AS26" s="9"/>
      <c r="AT26" s="9"/>
      <c r="AU26" s="9"/>
      <c r="AV26" s="9"/>
      <c r="AW26" s="49"/>
      <c r="AX26" s="50"/>
      <c r="AY26" s="50"/>
      <c r="AZ26" s="50"/>
      <c r="BA26" s="50"/>
      <c r="BB26" s="50"/>
      <c r="BC26" s="51"/>
      <c r="BD26" s="51"/>
    </row>
    <row r="27" spans="1:56" s="52" customFormat="1" ht="84.2" customHeight="1" x14ac:dyDescent="0.2">
      <c r="A27" s="39" t="s">
        <v>73</v>
      </c>
      <c r="B27" s="3">
        <v>25</v>
      </c>
      <c r="C27" s="53" t="s">
        <v>251</v>
      </c>
      <c r="D27" s="54" t="s">
        <v>328</v>
      </c>
      <c r="E27" s="160"/>
      <c r="F27" s="55" t="s">
        <v>509</v>
      </c>
      <c r="G27" s="56" t="s">
        <v>253</v>
      </c>
      <c r="H27" s="56" t="s">
        <v>254</v>
      </c>
      <c r="I27" s="57" t="s">
        <v>255</v>
      </c>
      <c r="J27" s="58"/>
      <c r="K27" s="57" t="s">
        <v>256</v>
      </c>
      <c r="L27" s="56" t="s">
        <v>276</v>
      </c>
      <c r="M27" s="57" t="s">
        <v>258</v>
      </c>
      <c r="N27" s="57"/>
      <c r="O27" s="56" t="s">
        <v>213</v>
      </c>
      <c r="P27" s="59" t="s">
        <v>277</v>
      </c>
      <c r="Q27" s="60" t="s">
        <v>455</v>
      </c>
      <c r="R27" s="57"/>
      <c r="S27" s="57" t="s">
        <v>90</v>
      </c>
      <c r="T27" s="57" t="s">
        <v>451</v>
      </c>
      <c r="U27" s="59" t="s">
        <v>452</v>
      </c>
      <c r="V27" s="61"/>
      <c r="W27" s="57" t="s">
        <v>329</v>
      </c>
      <c r="X27" s="57" t="s">
        <v>456</v>
      </c>
      <c r="Y27" s="63" t="s">
        <v>11</v>
      </c>
      <c r="Z27" s="57"/>
      <c r="AA27" s="164"/>
      <c r="AB27" s="168" t="s">
        <v>530</v>
      </c>
      <c r="AC27" s="57" t="s">
        <v>217</v>
      </c>
      <c r="AD27" s="63" t="s">
        <v>278</v>
      </c>
      <c r="AE27" s="64" t="s">
        <v>11</v>
      </c>
      <c r="AF27" s="65">
        <v>0</v>
      </c>
      <c r="AG27" s="66">
        <v>450</v>
      </c>
      <c r="AH27" s="67">
        <v>5.5</v>
      </c>
      <c r="AI27" s="68">
        <f>AG27*AH27</f>
        <v>2475</v>
      </c>
      <c r="AJ27" s="69"/>
      <c r="AK27" s="70"/>
      <c r="AL27" s="70"/>
      <c r="AM27" s="70"/>
      <c r="AN27" s="71"/>
      <c r="AO27" s="70"/>
      <c r="AP27" s="71"/>
      <c r="AQ27" s="72">
        <v>950</v>
      </c>
      <c r="AR27" s="11"/>
      <c r="AS27" s="12"/>
      <c r="AT27" s="15"/>
      <c r="AU27" s="16" t="s">
        <v>330</v>
      </c>
      <c r="AV27" s="7" t="s">
        <v>11</v>
      </c>
      <c r="AW27" s="49"/>
      <c r="AX27" s="50" t="s">
        <v>14</v>
      </c>
      <c r="AY27" s="50" t="s">
        <v>15</v>
      </c>
      <c r="AZ27" s="50" t="s">
        <v>2</v>
      </c>
      <c r="BA27" s="50" t="s">
        <v>16</v>
      </c>
      <c r="BB27" s="50" t="s">
        <v>17</v>
      </c>
      <c r="BC27" s="51" t="s">
        <v>16</v>
      </c>
      <c r="BD27" s="51" t="s">
        <v>23</v>
      </c>
    </row>
    <row r="28" spans="1:56" s="52" customFormat="1" ht="84.2" customHeight="1" x14ac:dyDescent="0.2">
      <c r="A28" s="39" t="s">
        <v>73</v>
      </c>
      <c r="B28" s="3">
        <v>26</v>
      </c>
      <c r="C28" s="53" t="s">
        <v>251</v>
      </c>
      <c r="D28" s="54" t="s">
        <v>331</v>
      </c>
      <c r="E28" s="160"/>
      <c r="F28" s="55" t="s">
        <v>509</v>
      </c>
      <c r="G28" s="56" t="s">
        <v>253</v>
      </c>
      <c r="H28" s="56" t="s">
        <v>254</v>
      </c>
      <c r="I28" s="57" t="s">
        <v>255</v>
      </c>
      <c r="J28" s="58"/>
      <c r="K28" s="57" t="s">
        <v>256</v>
      </c>
      <c r="L28" s="56" t="s">
        <v>332</v>
      </c>
      <c r="M28" s="57" t="s">
        <v>77</v>
      </c>
      <c r="N28" s="57"/>
      <c r="O28" s="56" t="s">
        <v>333</v>
      </c>
      <c r="P28" s="59" t="s">
        <v>277</v>
      </c>
      <c r="Q28" s="60" t="s">
        <v>91</v>
      </c>
      <c r="R28" s="57" t="s">
        <v>142</v>
      </c>
      <c r="S28" s="57" t="s">
        <v>24</v>
      </c>
      <c r="T28" s="57" t="s">
        <v>451</v>
      </c>
      <c r="U28" s="59" t="s">
        <v>452</v>
      </c>
      <c r="V28" s="61"/>
      <c r="W28" s="57"/>
      <c r="X28" s="57"/>
      <c r="Y28" s="62" t="s">
        <v>315</v>
      </c>
      <c r="Z28" s="57"/>
      <c r="AA28" s="164" t="s">
        <v>21</v>
      </c>
      <c r="AB28" s="170" t="s">
        <v>531</v>
      </c>
      <c r="AC28" s="57" t="s">
        <v>217</v>
      </c>
      <c r="AD28" s="63" t="s">
        <v>278</v>
      </c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9"/>
      <c r="AS28" s="9"/>
      <c r="AT28" s="9"/>
      <c r="AU28" s="9"/>
      <c r="AV28" s="9" t="s">
        <v>11</v>
      </c>
      <c r="AW28" s="49"/>
      <c r="AX28" s="50"/>
      <c r="AY28" s="50"/>
      <c r="AZ28" s="50"/>
      <c r="BA28" s="50"/>
      <c r="BB28" s="50"/>
      <c r="BC28" s="51"/>
      <c r="BD28" s="51"/>
    </row>
    <row r="29" spans="1:56" s="52" customFormat="1" ht="84.2" customHeight="1" x14ac:dyDescent="0.2">
      <c r="A29" s="39" t="s">
        <v>73</v>
      </c>
      <c r="B29" s="3">
        <v>27</v>
      </c>
      <c r="C29" s="53" t="s">
        <v>251</v>
      </c>
      <c r="D29" s="54" t="s">
        <v>334</v>
      </c>
      <c r="E29" s="160"/>
      <c r="F29" s="55" t="s">
        <v>509</v>
      </c>
      <c r="G29" s="56" t="s">
        <v>253</v>
      </c>
      <c r="H29" s="56" t="s">
        <v>254</v>
      </c>
      <c r="I29" s="57" t="s">
        <v>255</v>
      </c>
      <c r="J29" s="58" t="s">
        <v>303</v>
      </c>
      <c r="K29" s="57" t="s">
        <v>256</v>
      </c>
      <c r="L29" s="56" t="s">
        <v>332</v>
      </c>
      <c r="M29" s="57" t="s">
        <v>77</v>
      </c>
      <c r="N29" s="57"/>
      <c r="O29" s="56" t="s">
        <v>212</v>
      </c>
      <c r="P29" s="59" t="s">
        <v>277</v>
      </c>
      <c r="Q29" s="60" t="s">
        <v>92</v>
      </c>
      <c r="R29" s="57" t="s">
        <v>143</v>
      </c>
      <c r="S29" s="57" t="s">
        <v>90</v>
      </c>
      <c r="T29" s="57" t="s">
        <v>451</v>
      </c>
      <c r="U29" s="59" t="s">
        <v>452</v>
      </c>
      <c r="V29" s="61"/>
      <c r="W29" s="57"/>
      <c r="X29" s="57"/>
      <c r="Y29" s="62" t="s">
        <v>315</v>
      </c>
      <c r="Z29" s="57"/>
      <c r="AA29" s="164" t="s">
        <v>21</v>
      </c>
      <c r="AB29" s="170" t="s">
        <v>531</v>
      </c>
      <c r="AC29" s="57" t="s">
        <v>217</v>
      </c>
      <c r="AD29" s="63" t="s">
        <v>278</v>
      </c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9"/>
      <c r="AS29" s="9"/>
      <c r="AT29" s="9"/>
      <c r="AU29" s="9"/>
      <c r="AV29" s="9" t="s">
        <v>11</v>
      </c>
      <c r="AW29" s="49"/>
      <c r="AX29" s="50" t="s">
        <v>14</v>
      </c>
      <c r="AY29" s="50" t="s">
        <v>15</v>
      </c>
      <c r="AZ29" s="50" t="s">
        <v>2</v>
      </c>
      <c r="BA29" s="50" t="s">
        <v>16</v>
      </c>
      <c r="BB29" s="50" t="s">
        <v>16</v>
      </c>
      <c r="BC29" s="50" t="s">
        <v>16</v>
      </c>
      <c r="BD29" s="50" t="s">
        <v>23</v>
      </c>
    </row>
    <row r="30" spans="1:56" s="52" customFormat="1" ht="94.5" x14ac:dyDescent="0.2">
      <c r="A30" s="39" t="s">
        <v>73</v>
      </c>
      <c r="B30" s="3">
        <v>28</v>
      </c>
      <c r="C30" s="53" t="s">
        <v>251</v>
      </c>
      <c r="D30" s="54" t="s">
        <v>335</v>
      </c>
      <c r="E30" s="160"/>
      <c r="F30" s="55" t="s">
        <v>509</v>
      </c>
      <c r="G30" s="56" t="s">
        <v>253</v>
      </c>
      <c r="H30" s="56" t="s">
        <v>254</v>
      </c>
      <c r="I30" s="57" t="s">
        <v>255</v>
      </c>
      <c r="J30" s="58" t="s">
        <v>271</v>
      </c>
      <c r="K30" s="57" t="s">
        <v>256</v>
      </c>
      <c r="L30" s="56" t="s">
        <v>257</v>
      </c>
      <c r="M30" s="57" t="s">
        <v>77</v>
      </c>
      <c r="N30" s="57" t="s">
        <v>194</v>
      </c>
      <c r="O30" s="56" t="s">
        <v>212</v>
      </c>
      <c r="P30" s="59" t="s">
        <v>277</v>
      </c>
      <c r="Q30" s="60" t="s">
        <v>93</v>
      </c>
      <c r="R30" s="57"/>
      <c r="S30" s="57" t="s">
        <v>90</v>
      </c>
      <c r="T30" s="57" t="s">
        <v>451</v>
      </c>
      <c r="U30" s="59" t="s">
        <v>452</v>
      </c>
      <c r="V30" s="61"/>
      <c r="W30" s="57"/>
      <c r="X30" s="57"/>
      <c r="Y30" s="62" t="s">
        <v>261</v>
      </c>
      <c r="Z30" s="57"/>
      <c r="AA30" s="164" t="s">
        <v>520</v>
      </c>
      <c r="AB30" s="170" t="s">
        <v>531</v>
      </c>
      <c r="AC30" s="57" t="s">
        <v>217</v>
      </c>
      <c r="AD30" s="63" t="s">
        <v>278</v>
      </c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9"/>
      <c r="AS30" s="9"/>
      <c r="AT30" s="9"/>
      <c r="AU30" s="9"/>
      <c r="AV30" s="9" t="s">
        <v>11</v>
      </c>
      <c r="AW30" s="49"/>
      <c r="AX30" s="50" t="s">
        <v>14</v>
      </c>
      <c r="AY30" s="50" t="s">
        <v>15</v>
      </c>
      <c r="AZ30" s="50" t="s">
        <v>2</v>
      </c>
      <c r="BA30" s="50" t="s">
        <v>16</v>
      </c>
      <c r="BB30" s="50" t="s">
        <v>16</v>
      </c>
      <c r="BC30" s="50" t="s">
        <v>16</v>
      </c>
      <c r="BD30" s="50" t="s">
        <v>23</v>
      </c>
    </row>
    <row r="31" spans="1:56" s="52" customFormat="1" ht="101.25" customHeight="1" x14ac:dyDescent="0.2">
      <c r="A31" s="39" t="s">
        <v>73</v>
      </c>
      <c r="B31" s="3">
        <v>29</v>
      </c>
      <c r="C31" s="53" t="s">
        <v>251</v>
      </c>
      <c r="D31" s="54" t="s">
        <v>336</v>
      </c>
      <c r="E31" s="160"/>
      <c r="F31" s="55" t="s">
        <v>509</v>
      </c>
      <c r="G31" s="56" t="s">
        <v>253</v>
      </c>
      <c r="H31" s="56" t="s">
        <v>254</v>
      </c>
      <c r="I31" s="57" t="s">
        <v>255</v>
      </c>
      <c r="J31" s="58" t="s">
        <v>337</v>
      </c>
      <c r="K31" s="57" t="s">
        <v>256</v>
      </c>
      <c r="L31" s="56" t="s">
        <v>257</v>
      </c>
      <c r="M31" s="57" t="s">
        <v>258</v>
      </c>
      <c r="N31" s="57"/>
      <c r="O31" s="56" t="s">
        <v>212</v>
      </c>
      <c r="P31" s="59" t="s">
        <v>277</v>
      </c>
      <c r="Q31" s="60" t="s">
        <v>94</v>
      </c>
      <c r="R31" s="57"/>
      <c r="S31" s="57" t="s">
        <v>64</v>
      </c>
      <c r="T31" s="57" t="s">
        <v>451</v>
      </c>
      <c r="U31" s="59" t="s">
        <v>452</v>
      </c>
      <c r="V31" s="61"/>
      <c r="W31" s="57"/>
      <c r="X31" s="57"/>
      <c r="Y31" s="62" t="s">
        <v>298</v>
      </c>
      <c r="Z31" s="57"/>
      <c r="AA31" s="164" t="s">
        <v>457</v>
      </c>
      <c r="AB31" s="170" t="s">
        <v>531</v>
      </c>
      <c r="AC31" s="57" t="s">
        <v>217</v>
      </c>
      <c r="AD31" s="63" t="s">
        <v>278</v>
      </c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9"/>
      <c r="AS31" s="9"/>
      <c r="AT31" s="9"/>
      <c r="AU31" s="9"/>
      <c r="AV31" s="9" t="s">
        <v>11</v>
      </c>
      <c r="AW31" s="49"/>
      <c r="AX31" s="50" t="s">
        <v>14</v>
      </c>
      <c r="AY31" s="50" t="s">
        <v>15</v>
      </c>
      <c r="AZ31" s="50" t="s">
        <v>2</v>
      </c>
      <c r="BA31" s="50" t="s">
        <v>16</v>
      </c>
      <c r="BB31" s="50" t="s">
        <v>16</v>
      </c>
      <c r="BC31" s="50" t="s">
        <v>16</v>
      </c>
      <c r="BD31" s="50" t="s">
        <v>23</v>
      </c>
    </row>
    <row r="32" spans="1:56" s="52" customFormat="1" ht="81" customHeight="1" x14ac:dyDescent="0.2">
      <c r="A32" s="39" t="s">
        <v>73</v>
      </c>
      <c r="B32" s="3">
        <v>30</v>
      </c>
      <c r="C32" s="53" t="s">
        <v>251</v>
      </c>
      <c r="D32" s="54" t="s">
        <v>338</v>
      </c>
      <c r="E32" s="160"/>
      <c r="F32" s="55" t="s">
        <v>509</v>
      </c>
      <c r="G32" s="56" t="s">
        <v>339</v>
      </c>
      <c r="H32" s="56" t="s">
        <v>254</v>
      </c>
      <c r="I32" s="57" t="s">
        <v>264</v>
      </c>
      <c r="J32" s="58" t="s">
        <v>312</v>
      </c>
      <c r="K32" s="57" t="s">
        <v>266</v>
      </c>
      <c r="L32" s="56" t="s">
        <v>257</v>
      </c>
      <c r="M32" s="57" t="s">
        <v>267</v>
      </c>
      <c r="N32" s="57" t="s">
        <v>268</v>
      </c>
      <c r="O32" s="56" t="s">
        <v>458</v>
      </c>
      <c r="P32" s="59" t="s">
        <v>340</v>
      </c>
      <c r="Q32" s="60" t="s">
        <v>95</v>
      </c>
      <c r="R32" s="57" t="s">
        <v>459</v>
      </c>
      <c r="S32" s="57" t="s">
        <v>460</v>
      </c>
      <c r="T32" s="57" t="s">
        <v>183</v>
      </c>
      <c r="U32" s="59" t="s">
        <v>180</v>
      </c>
      <c r="V32" s="61">
        <v>4</v>
      </c>
      <c r="W32" s="57" t="s">
        <v>341</v>
      </c>
      <c r="X32" s="57" t="s">
        <v>456</v>
      </c>
      <c r="Y32" s="63" t="s">
        <v>137</v>
      </c>
      <c r="Z32" s="57" t="s">
        <v>214</v>
      </c>
      <c r="AA32" s="164" t="s">
        <v>34</v>
      </c>
      <c r="AB32" s="168" t="s">
        <v>530</v>
      </c>
      <c r="AC32" s="57" t="s">
        <v>216</v>
      </c>
      <c r="AD32" s="62" t="s">
        <v>262</v>
      </c>
      <c r="AE32" s="64" t="s">
        <v>11</v>
      </c>
      <c r="AF32" s="65">
        <v>0</v>
      </c>
      <c r="AG32" s="66">
        <f>1374</f>
        <v>1374</v>
      </c>
      <c r="AH32" s="67">
        <v>13</v>
      </c>
      <c r="AI32" s="152">
        <f>AG32*AH32</f>
        <v>17862</v>
      </c>
      <c r="AJ32" s="69"/>
      <c r="AK32" s="70"/>
      <c r="AL32" s="70"/>
      <c r="AM32" s="70"/>
      <c r="AN32" s="71"/>
      <c r="AO32" s="70"/>
      <c r="AP32" s="71"/>
      <c r="AQ32" s="72">
        <v>336</v>
      </c>
      <c r="AR32" s="13">
        <f>AQ32*860/AI32</f>
        <v>16.177359758145784</v>
      </c>
      <c r="AS32" s="12"/>
      <c r="AT32" s="15"/>
      <c r="AU32" s="16" t="s">
        <v>342</v>
      </c>
      <c r="AV32" s="9" t="s">
        <v>11</v>
      </c>
      <c r="AW32" s="49"/>
      <c r="AX32" s="50" t="s">
        <v>14</v>
      </c>
      <c r="AY32" s="50" t="s">
        <v>15</v>
      </c>
      <c r="AZ32" s="50" t="s">
        <v>67</v>
      </c>
      <c r="BA32" s="50" t="s">
        <v>16</v>
      </c>
      <c r="BB32" s="50" t="s">
        <v>68</v>
      </c>
      <c r="BC32" s="50" t="s">
        <v>16</v>
      </c>
      <c r="BD32" s="50" t="s">
        <v>23</v>
      </c>
    </row>
    <row r="33" spans="1:56" s="52" customFormat="1" ht="101.25" customHeight="1" x14ac:dyDescent="0.2">
      <c r="A33" s="39" t="s">
        <v>73</v>
      </c>
      <c r="B33" s="3">
        <v>31</v>
      </c>
      <c r="C33" s="53" t="s">
        <v>251</v>
      </c>
      <c r="D33" s="54" t="s">
        <v>343</v>
      </c>
      <c r="E33" s="160"/>
      <c r="F33" s="55" t="s">
        <v>509</v>
      </c>
      <c r="G33" s="56" t="s">
        <v>253</v>
      </c>
      <c r="H33" s="56" t="s">
        <v>254</v>
      </c>
      <c r="I33" s="57" t="s">
        <v>255</v>
      </c>
      <c r="J33" s="58" t="s">
        <v>337</v>
      </c>
      <c r="K33" s="57" t="s">
        <v>256</v>
      </c>
      <c r="L33" s="56" t="s">
        <v>257</v>
      </c>
      <c r="M33" s="57" t="s">
        <v>258</v>
      </c>
      <c r="N33" s="57"/>
      <c r="O33" s="56" t="s">
        <v>212</v>
      </c>
      <c r="P33" s="59" t="s">
        <v>277</v>
      </c>
      <c r="Q33" s="60" t="s">
        <v>96</v>
      </c>
      <c r="R33" s="57"/>
      <c r="S33" s="57" t="s">
        <v>64</v>
      </c>
      <c r="T33" s="57" t="s">
        <v>184</v>
      </c>
      <c r="U33" s="59" t="s">
        <v>461</v>
      </c>
      <c r="V33" s="61"/>
      <c r="W33" s="57"/>
      <c r="X33" s="57"/>
      <c r="Y33" s="63" t="s">
        <v>135</v>
      </c>
      <c r="Z33" s="57"/>
      <c r="AA33" s="164" t="s">
        <v>6</v>
      </c>
      <c r="AB33" s="170" t="s">
        <v>531</v>
      </c>
      <c r="AC33" s="150" t="s">
        <v>217</v>
      </c>
      <c r="AD33" s="151" t="s">
        <v>278</v>
      </c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9"/>
      <c r="AS33" s="9"/>
      <c r="AT33" s="9"/>
      <c r="AU33" s="9"/>
      <c r="AV33" s="9" t="s">
        <v>11</v>
      </c>
      <c r="AW33" s="49"/>
      <c r="AX33" s="50" t="s">
        <v>14</v>
      </c>
      <c r="AY33" s="50" t="s">
        <v>15</v>
      </c>
      <c r="AZ33" s="50" t="s">
        <v>2</v>
      </c>
      <c r="BA33" s="50" t="s">
        <v>16</v>
      </c>
      <c r="BB33" s="50" t="s">
        <v>16</v>
      </c>
      <c r="BC33" s="50" t="s">
        <v>16</v>
      </c>
      <c r="BD33" s="50" t="s">
        <v>23</v>
      </c>
    </row>
    <row r="34" spans="1:56" s="52" customFormat="1" ht="81" customHeight="1" x14ac:dyDescent="0.2">
      <c r="A34" s="39" t="s">
        <v>73</v>
      </c>
      <c r="B34" s="3">
        <v>32</v>
      </c>
      <c r="C34" s="53" t="s">
        <v>251</v>
      </c>
      <c r="D34" s="54" t="s">
        <v>344</v>
      </c>
      <c r="E34" s="160"/>
      <c r="F34" s="55" t="s">
        <v>509</v>
      </c>
      <c r="G34" s="56" t="s">
        <v>345</v>
      </c>
      <c r="H34" s="56" t="s">
        <v>254</v>
      </c>
      <c r="I34" s="57" t="s">
        <v>255</v>
      </c>
      <c r="J34" s="58" t="s">
        <v>312</v>
      </c>
      <c r="K34" s="57" t="s">
        <v>256</v>
      </c>
      <c r="L34" s="56" t="s">
        <v>257</v>
      </c>
      <c r="M34" s="57" t="s">
        <v>258</v>
      </c>
      <c r="N34" s="57"/>
      <c r="O34" s="56" t="s">
        <v>462</v>
      </c>
      <c r="P34" s="59" t="s">
        <v>277</v>
      </c>
      <c r="Q34" s="60" t="s">
        <v>97</v>
      </c>
      <c r="R34" s="57"/>
      <c r="S34" s="57" t="s">
        <v>64</v>
      </c>
      <c r="T34" s="57" t="s">
        <v>185</v>
      </c>
      <c r="U34" s="59" t="s">
        <v>182</v>
      </c>
      <c r="V34" s="61">
        <v>2</v>
      </c>
      <c r="W34" s="57"/>
      <c r="X34" s="57"/>
      <c r="Y34" s="63" t="s">
        <v>137</v>
      </c>
      <c r="Z34" s="57" t="s">
        <v>211</v>
      </c>
      <c r="AA34" s="164" t="s">
        <v>34</v>
      </c>
      <c r="AB34" s="168" t="s">
        <v>530</v>
      </c>
      <c r="AC34" s="57" t="s">
        <v>216</v>
      </c>
      <c r="AD34" s="62" t="s">
        <v>262</v>
      </c>
      <c r="AE34" s="64" t="s">
        <v>11</v>
      </c>
      <c r="AF34" s="65">
        <v>0</v>
      </c>
      <c r="AG34" s="66">
        <v>425</v>
      </c>
      <c r="AH34" s="67">
        <v>5.5</v>
      </c>
      <c r="AI34" s="152">
        <f>AG34*AH34</f>
        <v>2337.5</v>
      </c>
      <c r="AJ34" s="69"/>
      <c r="AK34" s="70"/>
      <c r="AL34" s="70"/>
      <c r="AM34" s="70"/>
      <c r="AN34" s="71"/>
      <c r="AO34" s="70"/>
      <c r="AP34" s="71"/>
      <c r="AQ34" s="72">
        <v>100</v>
      </c>
      <c r="AR34" s="13">
        <f>AQ34*860/AI34</f>
        <v>36.791443850267378</v>
      </c>
      <c r="AS34" s="12"/>
      <c r="AT34" s="15"/>
      <c r="AU34" s="16" t="s">
        <v>346</v>
      </c>
      <c r="AV34" s="7" t="s">
        <v>11</v>
      </c>
      <c r="AW34" s="49"/>
      <c r="AX34" s="50" t="s">
        <v>14</v>
      </c>
      <c r="AY34" s="50" t="s">
        <v>15</v>
      </c>
      <c r="AZ34" s="50" t="s">
        <v>2</v>
      </c>
      <c r="BA34" s="50" t="s">
        <v>16</v>
      </c>
      <c r="BB34" s="50"/>
      <c r="BC34" s="51" t="s">
        <v>16</v>
      </c>
      <c r="BD34" s="51" t="s">
        <v>23</v>
      </c>
    </row>
    <row r="35" spans="1:56" s="52" customFormat="1" ht="81" customHeight="1" x14ac:dyDescent="0.2">
      <c r="A35" s="39" t="s">
        <v>73</v>
      </c>
      <c r="B35" s="3">
        <v>33</v>
      </c>
      <c r="C35" s="53" t="s">
        <v>251</v>
      </c>
      <c r="D35" s="54" t="s">
        <v>347</v>
      </c>
      <c r="E35" s="160"/>
      <c r="F35" s="55" t="s">
        <v>509</v>
      </c>
      <c r="G35" s="56" t="s">
        <v>345</v>
      </c>
      <c r="H35" s="56" t="s">
        <v>463</v>
      </c>
      <c r="I35" s="57" t="s">
        <v>255</v>
      </c>
      <c r="J35" s="58" t="s">
        <v>312</v>
      </c>
      <c r="K35" s="57" t="s">
        <v>256</v>
      </c>
      <c r="L35" s="56" t="s">
        <v>313</v>
      </c>
      <c r="M35" s="57" t="s">
        <v>77</v>
      </c>
      <c r="N35" s="57"/>
      <c r="O35" s="56" t="s">
        <v>314</v>
      </c>
      <c r="P35" s="59" t="s">
        <v>277</v>
      </c>
      <c r="Q35" s="60" t="s">
        <v>98</v>
      </c>
      <c r="R35" s="57"/>
      <c r="S35" s="57" t="s">
        <v>24</v>
      </c>
      <c r="T35" s="57" t="s">
        <v>187</v>
      </c>
      <c r="U35" s="59" t="s">
        <v>187</v>
      </c>
      <c r="V35" s="61"/>
      <c r="W35" s="57"/>
      <c r="X35" s="57"/>
      <c r="Y35" s="62" t="s">
        <v>315</v>
      </c>
      <c r="Z35" s="57"/>
      <c r="AA35" s="164" t="s">
        <v>21</v>
      </c>
      <c r="AB35" s="170" t="s">
        <v>531</v>
      </c>
      <c r="AC35" s="57" t="s">
        <v>216</v>
      </c>
      <c r="AD35" s="62" t="s">
        <v>262</v>
      </c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9"/>
      <c r="AS35" s="9"/>
      <c r="AT35" s="9"/>
      <c r="AU35" s="9"/>
      <c r="AV35" s="9" t="s">
        <v>11</v>
      </c>
      <c r="AW35" s="49"/>
      <c r="AX35" s="50" t="s">
        <v>2</v>
      </c>
      <c r="AY35" s="50" t="s">
        <v>28</v>
      </c>
      <c r="AZ35" s="50" t="s">
        <v>2</v>
      </c>
      <c r="BA35" s="50" t="s">
        <v>16</v>
      </c>
      <c r="BB35" s="50"/>
      <c r="BC35" s="50" t="s">
        <v>16</v>
      </c>
      <c r="BD35" s="50" t="s">
        <v>18</v>
      </c>
    </row>
    <row r="36" spans="1:56" s="52" customFormat="1" ht="81" customHeight="1" x14ac:dyDescent="0.2">
      <c r="A36" s="39" t="s">
        <v>73</v>
      </c>
      <c r="B36" s="3">
        <v>34</v>
      </c>
      <c r="C36" s="53" t="s">
        <v>251</v>
      </c>
      <c r="D36" s="54" t="s">
        <v>25</v>
      </c>
      <c r="E36" s="160"/>
      <c r="F36" s="55" t="s">
        <v>509</v>
      </c>
      <c r="G36" s="56" t="s">
        <v>345</v>
      </c>
      <c r="H36" s="56" t="s">
        <v>463</v>
      </c>
      <c r="I36" s="57" t="s">
        <v>255</v>
      </c>
      <c r="J36" s="58" t="s">
        <v>312</v>
      </c>
      <c r="K36" s="57" t="s">
        <v>256</v>
      </c>
      <c r="L36" s="56" t="s">
        <v>313</v>
      </c>
      <c r="M36" s="57" t="s">
        <v>258</v>
      </c>
      <c r="N36" s="57"/>
      <c r="O36" s="56" t="s">
        <v>314</v>
      </c>
      <c r="P36" s="59" t="s">
        <v>277</v>
      </c>
      <c r="Q36" s="60" t="s">
        <v>99</v>
      </c>
      <c r="R36" s="57" t="s">
        <v>464</v>
      </c>
      <c r="S36" s="57" t="s">
        <v>24</v>
      </c>
      <c r="T36" s="57" t="s">
        <v>187</v>
      </c>
      <c r="U36" s="59" t="s">
        <v>187</v>
      </c>
      <c r="V36" s="61"/>
      <c r="W36" s="57" t="s">
        <v>206</v>
      </c>
      <c r="X36" s="57" t="s">
        <v>456</v>
      </c>
      <c r="Y36" s="62" t="s">
        <v>315</v>
      </c>
      <c r="Z36" s="57"/>
      <c r="AA36" s="164" t="s">
        <v>527</v>
      </c>
      <c r="AB36" s="170" t="s">
        <v>531</v>
      </c>
      <c r="AC36" s="57" t="s">
        <v>216</v>
      </c>
      <c r="AD36" s="62" t="s">
        <v>262</v>
      </c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9"/>
      <c r="AS36" s="9"/>
      <c r="AT36" s="9"/>
      <c r="AU36" s="9"/>
      <c r="AV36" s="9" t="s">
        <v>11</v>
      </c>
      <c r="AW36" s="49"/>
      <c r="AX36" s="50" t="s">
        <v>2</v>
      </c>
      <c r="AY36" s="50" t="s">
        <v>28</v>
      </c>
      <c r="AZ36" s="50" t="s">
        <v>2</v>
      </c>
      <c r="BA36" s="50" t="s">
        <v>16</v>
      </c>
      <c r="BB36" s="50"/>
      <c r="BC36" s="50" t="s">
        <v>16</v>
      </c>
      <c r="BD36" s="50" t="s">
        <v>18</v>
      </c>
    </row>
    <row r="37" spans="1:56" s="52" customFormat="1" ht="94.5" x14ac:dyDescent="0.2">
      <c r="A37" s="39" t="s">
        <v>73</v>
      </c>
      <c r="B37" s="3">
        <v>35</v>
      </c>
      <c r="C37" s="53" t="s">
        <v>251</v>
      </c>
      <c r="D37" s="54" t="s">
        <v>348</v>
      </c>
      <c r="E37" s="160"/>
      <c r="F37" s="55" t="s">
        <v>509</v>
      </c>
      <c r="G37" s="56" t="s">
        <v>345</v>
      </c>
      <c r="H37" s="56" t="s">
        <v>275</v>
      </c>
      <c r="I37" s="57" t="s">
        <v>301</v>
      </c>
      <c r="J37" s="58" t="s">
        <v>271</v>
      </c>
      <c r="K37" s="57" t="s">
        <v>301</v>
      </c>
      <c r="L37" s="56" t="s">
        <v>210</v>
      </c>
      <c r="M37" s="57" t="s">
        <v>258</v>
      </c>
      <c r="N37" s="57" t="s">
        <v>306</v>
      </c>
      <c r="O37" s="56" t="s">
        <v>272</v>
      </c>
      <c r="P37" s="59" t="s">
        <v>349</v>
      </c>
      <c r="Q37" s="60" t="s">
        <v>100</v>
      </c>
      <c r="R37" s="57"/>
      <c r="S37" s="57" t="s">
        <v>64</v>
      </c>
      <c r="T37" s="57" t="s">
        <v>186</v>
      </c>
      <c r="U37" s="59" t="s">
        <v>461</v>
      </c>
      <c r="V37" s="61"/>
      <c r="W37" s="57"/>
      <c r="X37" s="57"/>
      <c r="Y37" s="62" t="s">
        <v>261</v>
      </c>
      <c r="Z37" s="57" t="s">
        <v>350</v>
      </c>
      <c r="AA37" s="164" t="s">
        <v>520</v>
      </c>
      <c r="AB37" s="170" t="s">
        <v>531</v>
      </c>
      <c r="AC37" s="57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9"/>
      <c r="AS37" s="9"/>
      <c r="AT37" s="9"/>
      <c r="AU37" s="9"/>
      <c r="AV37" s="9" t="s">
        <v>11</v>
      </c>
      <c r="AW37" s="49"/>
      <c r="AX37" s="50" t="s">
        <v>14</v>
      </c>
      <c r="AY37" s="50" t="s">
        <v>15</v>
      </c>
      <c r="AZ37" s="50" t="s">
        <v>2</v>
      </c>
      <c r="BA37" s="50" t="s">
        <v>16</v>
      </c>
      <c r="BB37" s="50" t="s">
        <v>16</v>
      </c>
      <c r="BC37" s="50" t="s">
        <v>16</v>
      </c>
      <c r="BD37" s="50" t="s">
        <v>23</v>
      </c>
    </row>
    <row r="38" spans="1:56" s="52" customFormat="1" ht="40.700000000000003" customHeight="1" x14ac:dyDescent="0.2">
      <c r="A38" s="39" t="s">
        <v>73</v>
      </c>
      <c r="B38" s="3">
        <v>36</v>
      </c>
      <c r="C38" s="155" t="s">
        <v>251</v>
      </c>
      <c r="D38" s="54" t="s">
        <v>351</v>
      </c>
      <c r="E38" s="160"/>
      <c r="F38" s="55" t="s">
        <v>509</v>
      </c>
      <c r="G38" s="56" t="s">
        <v>339</v>
      </c>
      <c r="H38" s="57" t="s">
        <v>308</v>
      </c>
      <c r="I38" s="57" t="s">
        <v>77</v>
      </c>
      <c r="J38" s="58"/>
      <c r="K38" s="57"/>
      <c r="L38" s="56" t="s">
        <v>77</v>
      </c>
      <c r="M38" s="57" t="s">
        <v>77</v>
      </c>
      <c r="N38" s="57"/>
      <c r="O38" s="56"/>
      <c r="P38" s="59" t="s">
        <v>77</v>
      </c>
      <c r="Q38" s="60" t="s">
        <v>77</v>
      </c>
      <c r="R38" s="57"/>
      <c r="S38" s="57" t="s">
        <v>101</v>
      </c>
      <c r="T38" s="57" t="s">
        <v>77</v>
      </c>
      <c r="U38" s="59" t="s">
        <v>77</v>
      </c>
      <c r="V38" s="61"/>
      <c r="W38" s="57"/>
      <c r="X38" s="57"/>
      <c r="Y38" s="62" t="s">
        <v>280</v>
      </c>
      <c r="Z38" s="57"/>
      <c r="AA38" s="165" t="s">
        <v>11</v>
      </c>
      <c r="AB38" s="170" t="s">
        <v>531</v>
      </c>
      <c r="AC38" s="57"/>
      <c r="AD38" s="62" t="s">
        <v>77</v>
      </c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9"/>
      <c r="AS38" s="9"/>
      <c r="AT38" s="9"/>
      <c r="AU38" s="9"/>
      <c r="AV38" s="9"/>
      <c r="AW38" s="49"/>
      <c r="AX38" s="50"/>
      <c r="AY38" s="50"/>
      <c r="AZ38" s="50"/>
      <c r="BA38" s="50"/>
      <c r="BB38" s="50"/>
      <c r="BC38" s="50"/>
      <c r="BD38" s="50"/>
    </row>
    <row r="39" spans="1:56" s="52" customFormat="1" ht="81" customHeight="1" x14ac:dyDescent="0.2">
      <c r="A39" s="39" t="s">
        <v>73</v>
      </c>
      <c r="B39" s="3">
        <v>37</v>
      </c>
      <c r="C39" s="53" t="s">
        <v>251</v>
      </c>
      <c r="D39" s="54" t="s">
        <v>352</v>
      </c>
      <c r="E39" s="160"/>
      <c r="F39" s="55" t="s">
        <v>509</v>
      </c>
      <c r="G39" s="56" t="s">
        <v>339</v>
      </c>
      <c r="H39" s="56" t="s">
        <v>463</v>
      </c>
      <c r="I39" s="57" t="s">
        <v>301</v>
      </c>
      <c r="J39" s="58" t="s">
        <v>312</v>
      </c>
      <c r="K39" s="57" t="s">
        <v>256</v>
      </c>
      <c r="L39" s="56"/>
      <c r="M39" s="57" t="s">
        <v>258</v>
      </c>
      <c r="N39" s="57"/>
      <c r="O39" s="56" t="s">
        <v>314</v>
      </c>
      <c r="P39" s="59" t="s">
        <v>349</v>
      </c>
      <c r="Q39" s="60" t="s">
        <v>465</v>
      </c>
      <c r="R39" s="57" t="s">
        <v>466</v>
      </c>
      <c r="S39" s="57" t="s">
        <v>24</v>
      </c>
      <c r="T39" s="57" t="s">
        <v>174</v>
      </c>
      <c r="U39" s="59" t="s">
        <v>189</v>
      </c>
      <c r="V39" s="61"/>
      <c r="W39" s="57" t="s">
        <v>353</v>
      </c>
      <c r="X39" s="57" t="s">
        <v>456</v>
      </c>
      <c r="Y39" s="62" t="s">
        <v>288</v>
      </c>
      <c r="Z39" s="57"/>
      <c r="AA39" s="164" t="s">
        <v>21</v>
      </c>
      <c r="AB39" s="170" t="s">
        <v>531</v>
      </c>
      <c r="AC39" s="57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9"/>
      <c r="AS39" s="9"/>
      <c r="AT39" s="9"/>
      <c r="AU39" s="9"/>
      <c r="AV39" s="9" t="s">
        <v>11</v>
      </c>
      <c r="AW39" s="49"/>
      <c r="AX39" s="50" t="s">
        <v>2</v>
      </c>
      <c r="AY39" s="50" t="s">
        <v>28</v>
      </c>
      <c r="AZ39" s="50" t="s">
        <v>2</v>
      </c>
      <c r="BA39" s="50" t="s">
        <v>16</v>
      </c>
      <c r="BB39" s="50"/>
      <c r="BC39" s="50" t="s">
        <v>16</v>
      </c>
      <c r="BD39" s="50" t="s">
        <v>18</v>
      </c>
    </row>
    <row r="40" spans="1:56" s="52" customFormat="1" ht="60.75" customHeight="1" x14ac:dyDescent="0.2">
      <c r="A40" s="39" t="s">
        <v>73</v>
      </c>
      <c r="B40" s="3">
        <v>38</v>
      </c>
      <c r="C40" s="53" t="s">
        <v>251</v>
      </c>
      <c r="D40" s="54" t="s">
        <v>354</v>
      </c>
      <c r="E40" s="160"/>
      <c r="F40" s="55" t="s">
        <v>509</v>
      </c>
      <c r="G40" s="56" t="s">
        <v>339</v>
      </c>
      <c r="H40" s="56" t="s">
        <v>463</v>
      </c>
      <c r="I40" s="57" t="s">
        <v>301</v>
      </c>
      <c r="J40" s="58" t="s">
        <v>312</v>
      </c>
      <c r="K40" s="57" t="s">
        <v>256</v>
      </c>
      <c r="L40" s="56"/>
      <c r="M40" s="57" t="s">
        <v>77</v>
      </c>
      <c r="N40" s="57"/>
      <c r="O40" s="56" t="s">
        <v>314</v>
      </c>
      <c r="P40" s="59" t="s">
        <v>349</v>
      </c>
      <c r="Q40" s="60" t="s">
        <v>139</v>
      </c>
      <c r="R40" s="150" t="s">
        <v>355</v>
      </c>
      <c r="S40" s="57" t="s">
        <v>24</v>
      </c>
      <c r="T40" s="57" t="s">
        <v>190</v>
      </c>
      <c r="U40" s="59" t="s">
        <v>190</v>
      </c>
      <c r="V40" s="61"/>
      <c r="W40" s="57" t="s">
        <v>356</v>
      </c>
      <c r="X40" s="57" t="s">
        <v>456</v>
      </c>
      <c r="Y40" s="62"/>
      <c r="Z40" s="57"/>
      <c r="AA40" s="166" t="s">
        <v>467</v>
      </c>
      <c r="AB40" s="170" t="s">
        <v>531</v>
      </c>
      <c r="AC40" s="57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9"/>
      <c r="AS40" s="9"/>
      <c r="AT40" s="9"/>
      <c r="AU40" s="9"/>
      <c r="AV40" s="9" t="s">
        <v>11</v>
      </c>
      <c r="AW40" s="49"/>
      <c r="AX40" s="50" t="s">
        <v>2</v>
      </c>
      <c r="AY40" s="50" t="s">
        <v>28</v>
      </c>
      <c r="AZ40" s="50" t="s">
        <v>2</v>
      </c>
      <c r="BA40" s="50" t="s">
        <v>16</v>
      </c>
      <c r="BB40" s="50"/>
      <c r="BC40" s="50" t="s">
        <v>16</v>
      </c>
      <c r="BD40" s="50" t="s">
        <v>18</v>
      </c>
    </row>
    <row r="41" spans="1:56" s="52" customFormat="1" ht="94.7" customHeight="1" x14ac:dyDescent="0.2">
      <c r="A41" s="39" t="s">
        <v>73</v>
      </c>
      <c r="B41" s="3">
        <v>39</v>
      </c>
      <c r="C41" s="53" t="s">
        <v>251</v>
      </c>
      <c r="D41" s="54" t="s">
        <v>533</v>
      </c>
      <c r="E41" s="160"/>
      <c r="F41" s="55" t="s">
        <v>509</v>
      </c>
      <c r="G41" s="56" t="s">
        <v>339</v>
      </c>
      <c r="H41" s="56" t="s">
        <v>254</v>
      </c>
      <c r="I41" s="57" t="s">
        <v>301</v>
      </c>
      <c r="J41" s="58" t="s">
        <v>303</v>
      </c>
      <c r="K41" s="57" t="s">
        <v>301</v>
      </c>
      <c r="L41" s="56"/>
      <c r="M41" s="57" t="s">
        <v>258</v>
      </c>
      <c r="N41" s="57" t="s">
        <v>306</v>
      </c>
      <c r="O41" s="56" t="s">
        <v>439</v>
      </c>
      <c r="P41" s="59" t="s">
        <v>349</v>
      </c>
      <c r="Q41" s="60" t="s">
        <v>102</v>
      </c>
      <c r="R41" s="57"/>
      <c r="S41" s="57" t="s">
        <v>468</v>
      </c>
      <c r="T41" s="57" t="s">
        <v>174</v>
      </c>
      <c r="U41" s="59" t="s">
        <v>188</v>
      </c>
      <c r="V41" s="61"/>
      <c r="W41" s="57" t="s">
        <v>469</v>
      </c>
      <c r="X41" s="57" t="s">
        <v>470</v>
      </c>
      <c r="Y41" s="62"/>
      <c r="Z41" s="57" t="s">
        <v>350</v>
      </c>
      <c r="AA41" s="164"/>
      <c r="AB41" s="170" t="s">
        <v>531</v>
      </c>
      <c r="AC41" s="57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9"/>
      <c r="AS41" s="9"/>
      <c r="AT41" s="9"/>
      <c r="AU41" s="9"/>
      <c r="AV41" s="9" t="s">
        <v>11</v>
      </c>
      <c r="AW41" s="49"/>
      <c r="AX41" s="50" t="s">
        <v>14</v>
      </c>
      <c r="AY41" s="50" t="s">
        <v>48</v>
      </c>
      <c r="AZ41" s="50" t="s">
        <v>2</v>
      </c>
      <c r="BA41" s="50" t="s">
        <v>16</v>
      </c>
      <c r="BB41" s="50" t="s">
        <v>16</v>
      </c>
      <c r="BC41" s="50" t="s">
        <v>16</v>
      </c>
      <c r="BD41" s="50" t="s">
        <v>16</v>
      </c>
    </row>
    <row r="42" spans="1:56" s="52" customFormat="1" ht="60.75" x14ac:dyDescent="0.2">
      <c r="A42" s="39" t="s">
        <v>73</v>
      </c>
      <c r="B42" s="3">
        <v>40</v>
      </c>
      <c r="C42" s="53" t="s">
        <v>251</v>
      </c>
      <c r="D42" s="54" t="s">
        <v>357</v>
      </c>
      <c r="E42" s="160"/>
      <c r="F42" s="55" t="s">
        <v>509</v>
      </c>
      <c r="G42" s="56" t="s">
        <v>339</v>
      </c>
      <c r="H42" s="56" t="s">
        <v>254</v>
      </c>
      <c r="I42" s="57" t="s">
        <v>301</v>
      </c>
      <c r="J42" s="58" t="s">
        <v>303</v>
      </c>
      <c r="K42" s="57" t="s">
        <v>301</v>
      </c>
      <c r="L42" s="56"/>
      <c r="M42" s="57" t="s">
        <v>258</v>
      </c>
      <c r="N42" s="57" t="s">
        <v>306</v>
      </c>
      <c r="O42" s="56" t="s">
        <v>439</v>
      </c>
      <c r="P42" s="59" t="s">
        <v>77</v>
      </c>
      <c r="Q42" s="60" t="s">
        <v>471</v>
      </c>
      <c r="R42" s="57"/>
      <c r="S42" s="74" t="s">
        <v>103</v>
      </c>
      <c r="T42" s="74" t="s">
        <v>191</v>
      </c>
      <c r="U42" s="75" t="s">
        <v>191</v>
      </c>
      <c r="V42" s="61"/>
      <c r="W42" s="74" t="s">
        <v>341</v>
      </c>
      <c r="X42" s="57" t="s">
        <v>470</v>
      </c>
      <c r="Y42" s="62" t="s">
        <v>261</v>
      </c>
      <c r="Z42" s="57"/>
      <c r="AA42" s="164" t="s">
        <v>520</v>
      </c>
      <c r="AB42" s="170" t="s">
        <v>531</v>
      </c>
      <c r="AC42" s="57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9"/>
      <c r="AS42" s="9"/>
      <c r="AT42" s="9"/>
      <c r="AU42" s="9"/>
      <c r="AV42" s="9" t="s">
        <v>11</v>
      </c>
      <c r="AW42" s="49"/>
      <c r="AX42" s="50" t="s">
        <v>14</v>
      </c>
      <c r="AY42" s="50" t="s">
        <v>49</v>
      </c>
      <c r="AZ42" s="50" t="s">
        <v>2</v>
      </c>
      <c r="BA42" s="50" t="s">
        <v>16</v>
      </c>
      <c r="BB42" s="50" t="s">
        <v>16</v>
      </c>
      <c r="BC42" s="50" t="s">
        <v>16</v>
      </c>
      <c r="BD42" s="50" t="s">
        <v>16</v>
      </c>
    </row>
    <row r="43" spans="1:56" s="52" customFormat="1" ht="54" x14ac:dyDescent="0.2">
      <c r="A43" s="39" t="s">
        <v>73</v>
      </c>
      <c r="B43" s="3">
        <v>41</v>
      </c>
      <c r="C43" s="53" t="s">
        <v>251</v>
      </c>
      <c r="D43" s="54" t="s">
        <v>358</v>
      </c>
      <c r="E43" s="160"/>
      <c r="F43" s="55" t="s">
        <v>509</v>
      </c>
      <c r="G43" s="56" t="s">
        <v>339</v>
      </c>
      <c r="H43" s="56" t="s">
        <v>254</v>
      </c>
      <c r="I43" s="57" t="s">
        <v>301</v>
      </c>
      <c r="J43" s="58"/>
      <c r="K43" s="57" t="s">
        <v>301</v>
      </c>
      <c r="L43" s="56"/>
      <c r="M43" s="57" t="s">
        <v>258</v>
      </c>
      <c r="N43" s="57" t="s">
        <v>306</v>
      </c>
      <c r="O43" s="56" t="s">
        <v>439</v>
      </c>
      <c r="P43" s="59" t="s">
        <v>77</v>
      </c>
      <c r="Q43" s="60" t="s">
        <v>472</v>
      </c>
      <c r="R43" s="57"/>
      <c r="S43" s="74" t="s">
        <v>103</v>
      </c>
      <c r="T43" s="74" t="s">
        <v>191</v>
      </c>
      <c r="U43" s="75" t="s">
        <v>191</v>
      </c>
      <c r="V43" s="61"/>
      <c r="W43" s="74" t="s">
        <v>359</v>
      </c>
      <c r="X43" s="57" t="s">
        <v>470</v>
      </c>
      <c r="Y43" s="62" t="s">
        <v>261</v>
      </c>
      <c r="Z43" s="57"/>
      <c r="AA43" s="164" t="s">
        <v>521</v>
      </c>
      <c r="AB43" s="170" t="s">
        <v>531</v>
      </c>
      <c r="AC43" s="57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9"/>
      <c r="AS43" s="9"/>
      <c r="AT43" s="9"/>
      <c r="AU43" s="9"/>
      <c r="AV43" s="9" t="s">
        <v>11</v>
      </c>
      <c r="AW43" s="49"/>
      <c r="AX43" s="50"/>
      <c r="AY43" s="50"/>
      <c r="AZ43" s="50"/>
      <c r="BA43" s="50"/>
      <c r="BB43" s="50"/>
      <c r="BC43" s="50"/>
      <c r="BD43" s="50"/>
    </row>
    <row r="44" spans="1:56" s="52" customFormat="1" ht="40.700000000000003" customHeight="1" x14ac:dyDescent="0.2">
      <c r="A44" s="39" t="s">
        <v>73</v>
      </c>
      <c r="B44" s="3">
        <v>42</v>
      </c>
      <c r="C44" s="53" t="s">
        <v>251</v>
      </c>
      <c r="D44" s="54" t="s">
        <v>360</v>
      </c>
      <c r="E44" s="160"/>
      <c r="F44" s="55" t="s">
        <v>509</v>
      </c>
      <c r="G44" s="56" t="s">
        <v>339</v>
      </c>
      <c r="H44" s="56" t="s">
        <v>254</v>
      </c>
      <c r="I44" s="57" t="s">
        <v>301</v>
      </c>
      <c r="J44" s="58"/>
      <c r="K44" s="57" t="s">
        <v>301</v>
      </c>
      <c r="L44" s="56"/>
      <c r="M44" s="57" t="s">
        <v>258</v>
      </c>
      <c r="N44" s="57" t="s">
        <v>306</v>
      </c>
      <c r="O44" s="56" t="s">
        <v>439</v>
      </c>
      <c r="P44" s="59" t="s">
        <v>77</v>
      </c>
      <c r="Q44" s="60" t="s">
        <v>105</v>
      </c>
      <c r="R44" s="57"/>
      <c r="S44" s="74" t="s">
        <v>104</v>
      </c>
      <c r="T44" s="74" t="s">
        <v>191</v>
      </c>
      <c r="U44" s="75" t="s">
        <v>191</v>
      </c>
      <c r="V44" s="61"/>
      <c r="W44" s="74"/>
      <c r="X44" s="74"/>
      <c r="Y44" s="62" t="s">
        <v>361</v>
      </c>
      <c r="Z44" s="57"/>
      <c r="AA44" s="164" t="s">
        <v>508</v>
      </c>
      <c r="AB44" s="170" t="s">
        <v>531</v>
      </c>
      <c r="AC44" s="57"/>
      <c r="AD44" s="62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8"/>
      <c r="AS44" s="8"/>
      <c r="AT44" s="8"/>
      <c r="AU44" s="8"/>
      <c r="AV44" s="9" t="s">
        <v>11</v>
      </c>
      <c r="AW44" s="49"/>
      <c r="AX44" s="50"/>
      <c r="AY44" s="50"/>
      <c r="AZ44" s="50"/>
      <c r="BA44" s="50"/>
      <c r="BB44" s="50"/>
      <c r="BC44" s="50"/>
      <c r="BD44" s="50"/>
    </row>
    <row r="45" spans="1:56" s="52" customFormat="1" ht="81" customHeight="1" x14ac:dyDescent="0.2">
      <c r="A45" s="39" t="s">
        <v>73</v>
      </c>
      <c r="B45" s="3">
        <v>43</v>
      </c>
      <c r="C45" s="53" t="s">
        <v>251</v>
      </c>
      <c r="D45" s="54" t="s">
        <v>362</v>
      </c>
      <c r="E45" s="160"/>
      <c r="F45" s="55" t="s">
        <v>509</v>
      </c>
      <c r="G45" s="56" t="s">
        <v>339</v>
      </c>
      <c r="H45" s="56" t="s">
        <v>463</v>
      </c>
      <c r="I45" s="57" t="s">
        <v>363</v>
      </c>
      <c r="J45" s="58"/>
      <c r="K45" s="57" t="s">
        <v>256</v>
      </c>
      <c r="L45" s="56" t="s">
        <v>313</v>
      </c>
      <c r="M45" s="57" t="s">
        <v>258</v>
      </c>
      <c r="N45" s="57"/>
      <c r="O45" s="56" t="s">
        <v>314</v>
      </c>
      <c r="P45" s="59" t="s">
        <v>77</v>
      </c>
      <c r="Q45" s="60" t="s">
        <v>106</v>
      </c>
      <c r="R45" s="57"/>
      <c r="S45" s="57" t="s">
        <v>24</v>
      </c>
      <c r="T45" s="57" t="s">
        <v>193</v>
      </c>
      <c r="U45" s="59" t="s">
        <v>193</v>
      </c>
      <c r="V45" s="61"/>
      <c r="W45" s="57"/>
      <c r="X45" s="57"/>
      <c r="Y45" s="62" t="s">
        <v>315</v>
      </c>
      <c r="Z45" s="57" t="s">
        <v>77</v>
      </c>
      <c r="AA45" s="164" t="s">
        <v>527</v>
      </c>
      <c r="AB45" s="170" t="s">
        <v>531</v>
      </c>
      <c r="AC45" s="57" t="s">
        <v>216</v>
      </c>
      <c r="AD45" s="62" t="s">
        <v>262</v>
      </c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9"/>
      <c r="AS45" s="9"/>
      <c r="AT45" s="9"/>
      <c r="AU45" s="9"/>
      <c r="AV45" s="9" t="s">
        <v>11</v>
      </c>
      <c r="AW45" s="49"/>
      <c r="AX45" s="50"/>
      <c r="AY45" s="50"/>
      <c r="AZ45" s="50"/>
      <c r="BA45" s="50"/>
      <c r="BB45" s="50"/>
      <c r="BC45" s="50"/>
      <c r="BD45" s="50"/>
    </row>
    <row r="46" spans="1:56" s="52" customFormat="1" ht="81" customHeight="1" x14ac:dyDescent="0.2">
      <c r="A46" s="39" t="s">
        <v>73</v>
      </c>
      <c r="B46" s="3">
        <v>44</v>
      </c>
      <c r="C46" s="53" t="s">
        <v>251</v>
      </c>
      <c r="D46" s="54" t="s">
        <v>364</v>
      </c>
      <c r="E46" s="160"/>
      <c r="F46" s="55" t="s">
        <v>509</v>
      </c>
      <c r="G46" s="56" t="s">
        <v>339</v>
      </c>
      <c r="H46" s="56" t="s">
        <v>463</v>
      </c>
      <c r="I46" s="57" t="s">
        <v>363</v>
      </c>
      <c r="J46" s="58"/>
      <c r="K46" s="57" t="s">
        <v>256</v>
      </c>
      <c r="L46" s="56" t="s">
        <v>313</v>
      </c>
      <c r="M46" s="57" t="s">
        <v>258</v>
      </c>
      <c r="N46" s="57"/>
      <c r="O46" s="56" t="s">
        <v>314</v>
      </c>
      <c r="P46" s="59" t="s">
        <v>77</v>
      </c>
      <c r="Q46" s="60" t="s">
        <v>473</v>
      </c>
      <c r="R46" s="57" t="s">
        <v>474</v>
      </c>
      <c r="S46" s="57" t="s">
        <v>24</v>
      </c>
      <c r="T46" s="57" t="s">
        <v>185</v>
      </c>
      <c r="U46" s="59" t="s">
        <v>192</v>
      </c>
      <c r="V46" s="61"/>
      <c r="W46" s="57"/>
      <c r="X46" s="57"/>
      <c r="Y46" s="62" t="s">
        <v>315</v>
      </c>
      <c r="Z46" s="57" t="s">
        <v>77</v>
      </c>
      <c r="AA46" s="164" t="s">
        <v>527</v>
      </c>
      <c r="AB46" s="170" t="s">
        <v>531</v>
      </c>
      <c r="AC46" s="57" t="s">
        <v>216</v>
      </c>
      <c r="AD46" s="62" t="s">
        <v>262</v>
      </c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9"/>
      <c r="AS46" s="9"/>
      <c r="AT46" s="9"/>
      <c r="AU46" s="9"/>
      <c r="AV46" s="9" t="s">
        <v>11</v>
      </c>
      <c r="AW46" s="49"/>
      <c r="AX46" s="50"/>
      <c r="AY46" s="50"/>
      <c r="AZ46" s="50"/>
      <c r="BA46" s="50"/>
      <c r="BB46" s="50"/>
      <c r="BC46" s="50"/>
      <c r="BD46" s="50"/>
    </row>
    <row r="47" spans="1:56" s="52" customFormat="1" ht="81" customHeight="1" x14ac:dyDescent="0.2">
      <c r="A47" s="39" t="s">
        <v>73</v>
      </c>
      <c r="B47" s="3">
        <v>45</v>
      </c>
      <c r="C47" s="53" t="s">
        <v>251</v>
      </c>
      <c r="D47" s="54" t="s">
        <v>365</v>
      </c>
      <c r="E47" s="160"/>
      <c r="F47" s="55" t="s">
        <v>509</v>
      </c>
      <c r="G47" s="56" t="s">
        <v>339</v>
      </c>
      <c r="H47" s="56" t="s">
        <v>463</v>
      </c>
      <c r="I47" s="57" t="s">
        <v>363</v>
      </c>
      <c r="J47" s="58" t="s">
        <v>312</v>
      </c>
      <c r="K47" s="57" t="s">
        <v>256</v>
      </c>
      <c r="L47" s="56" t="s">
        <v>313</v>
      </c>
      <c r="M47" s="57" t="s">
        <v>258</v>
      </c>
      <c r="N47" s="57"/>
      <c r="O47" s="56" t="s">
        <v>314</v>
      </c>
      <c r="P47" s="59" t="s">
        <v>77</v>
      </c>
      <c r="Q47" s="157" t="s">
        <v>107</v>
      </c>
      <c r="R47" s="150" t="s">
        <v>146</v>
      </c>
      <c r="S47" s="57" t="s">
        <v>24</v>
      </c>
      <c r="T47" s="57" t="s">
        <v>193</v>
      </c>
      <c r="U47" s="59" t="s">
        <v>193</v>
      </c>
      <c r="V47" s="61"/>
      <c r="W47" s="57"/>
      <c r="X47" s="57"/>
      <c r="Y47" s="62" t="s">
        <v>315</v>
      </c>
      <c r="Z47" s="57" t="s">
        <v>77</v>
      </c>
      <c r="AA47" s="164" t="s">
        <v>21</v>
      </c>
      <c r="AB47" s="170" t="s">
        <v>531</v>
      </c>
      <c r="AC47" s="57" t="s">
        <v>216</v>
      </c>
      <c r="AD47" s="62" t="s">
        <v>262</v>
      </c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9"/>
      <c r="AS47" s="9"/>
      <c r="AT47" s="9"/>
      <c r="AU47" s="9"/>
      <c r="AV47" s="9" t="s">
        <v>11</v>
      </c>
      <c r="AW47" s="49"/>
      <c r="AX47" s="50" t="s">
        <v>2</v>
      </c>
      <c r="AY47" s="50" t="s">
        <v>28</v>
      </c>
      <c r="AZ47" s="50" t="s">
        <v>2</v>
      </c>
      <c r="BA47" s="50" t="s">
        <v>16</v>
      </c>
      <c r="BB47" s="50"/>
      <c r="BC47" s="50" t="s">
        <v>16</v>
      </c>
      <c r="BD47" s="50" t="s">
        <v>18</v>
      </c>
    </row>
    <row r="48" spans="1:56" s="52" customFormat="1" ht="81" customHeight="1" x14ac:dyDescent="0.2">
      <c r="A48" s="39" t="s">
        <v>73</v>
      </c>
      <c r="B48" s="3">
        <v>46</v>
      </c>
      <c r="C48" s="53" t="s">
        <v>251</v>
      </c>
      <c r="D48" s="54" t="s">
        <v>367</v>
      </c>
      <c r="E48" s="160"/>
      <c r="F48" s="55" t="s">
        <v>509</v>
      </c>
      <c r="G48" s="56" t="s">
        <v>339</v>
      </c>
      <c r="H48" s="56" t="s">
        <v>463</v>
      </c>
      <c r="I48" s="57" t="s">
        <v>363</v>
      </c>
      <c r="J48" s="58" t="s">
        <v>312</v>
      </c>
      <c r="K48" s="57" t="s">
        <v>256</v>
      </c>
      <c r="L48" s="56" t="s">
        <v>313</v>
      </c>
      <c r="M48" s="57" t="s">
        <v>258</v>
      </c>
      <c r="N48" s="57"/>
      <c r="O48" s="56" t="s">
        <v>314</v>
      </c>
      <c r="P48" s="59" t="s">
        <v>77</v>
      </c>
      <c r="Q48" s="60" t="s">
        <v>475</v>
      </c>
      <c r="R48" s="74" t="s">
        <v>145</v>
      </c>
      <c r="S48" s="57" t="s">
        <v>24</v>
      </c>
      <c r="T48" s="57" t="s">
        <v>193</v>
      </c>
      <c r="U48" s="59" t="s">
        <v>193</v>
      </c>
      <c r="V48" s="61"/>
      <c r="W48" s="57"/>
      <c r="X48" s="57"/>
      <c r="Y48" s="57" t="s">
        <v>315</v>
      </c>
      <c r="Z48" s="57" t="s">
        <v>77</v>
      </c>
      <c r="AA48" s="164" t="s">
        <v>476</v>
      </c>
      <c r="AB48" s="170" t="s">
        <v>531</v>
      </c>
      <c r="AC48" s="57" t="s">
        <v>216</v>
      </c>
      <c r="AD48" s="62" t="s">
        <v>262</v>
      </c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9"/>
      <c r="AS48" s="9"/>
      <c r="AT48" s="9"/>
      <c r="AU48" s="9"/>
      <c r="AV48" s="9"/>
      <c r="AW48" s="49"/>
      <c r="AX48" s="50" t="s">
        <v>2</v>
      </c>
      <c r="AY48" s="50" t="s">
        <v>28</v>
      </c>
      <c r="AZ48" s="50" t="s">
        <v>2</v>
      </c>
      <c r="BA48" s="50" t="s">
        <v>16</v>
      </c>
      <c r="BB48" s="50"/>
      <c r="BC48" s="50" t="s">
        <v>16</v>
      </c>
      <c r="BD48" s="50" t="s">
        <v>18</v>
      </c>
    </row>
    <row r="49" spans="1:56" s="52" customFormat="1" ht="81" customHeight="1" x14ac:dyDescent="0.2">
      <c r="A49" s="39" t="s">
        <v>73</v>
      </c>
      <c r="B49" s="3">
        <v>47</v>
      </c>
      <c r="C49" s="53" t="s">
        <v>251</v>
      </c>
      <c r="D49" s="54" t="s">
        <v>368</v>
      </c>
      <c r="E49" s="160"/>
      <c r="F49" s="55" t="s">
        <v>509</v>
      </c>
      <c r="G49" s="56" t="s">
        <v>339</v>
      </c>
      <c r="H49" s="56" t="s">
        <v>254</v>
      </c>
      <c r="I49" s="57" t="s">
        <v>255</v>
      </c>
      <c r="J49" s="58" t="s">
        <v>265</v>
      </c>
      <c r="K49" s="57" t="s">
        <v>256</v>
      </c>
      <c r="L49" s="56" t="s">
        <v>257</v>
      </c>
      <c r="M49" s="57" t="s">
        <v>512</v>
      </c>
      <c r="N49" s="57"/>
      <c r="O49" s="56" t="s">
        <v>477</v>
      </c>
      <c r="P49" s="59" t="s">
        <v>478</v>
      </c>
      <c r="Q49" s="60" t="s">
        <v>479</v>
      </c>
      <c r="R49" s="57" t="s">
        <v>147</v>
      </c>
      <c r="S49" s="57" t="s">
        <v>480</v>
      </c>
      <c r="T49" s="57" t="s">
        <v>195</v>
      </c>
      <c r="U49" s="59" t="s">
        <v>481</v>
      </c>
      <c r="V49" s="61"/>
      <c r="W49" s="57" t="s">
        <v>482</v>
      </c>
      <c r="X49" s="57" t="s">
        <v>516</v>
      </c>
      <c r="Y49" s="62" t="s">
        <v>483</v>
      </c>
      <c r="Z49" s="57" t="s">
        <v>350</v>
      </c>
      <c r="AA49" s="164"/>
      <c r="AB49" s="170" t="s">
        <v>531</v>
      </c>
      <c r="AC49" s="57" t="s">
        <v>216</v>
      </c>
      <c r="AD49" s="62" t="s">
        <v>262</v>
      </c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9"/>
      <c r="AS49" s="9"/>
      <c r="AT49" s="9"/>
      <c r="AU49" s="9"/>
      <c r="AV49" s="9" t="s">
        <v>11</v>
      </c>
      <c r="AW49" s="49" t="s">
        <v>110</v>
      </c>
      <c r="AX49" s="50" t="s">
        <v>14</v>
      </c>
      <c r="AY49" s="50" t="s">
        <v>15</v>
      </c>
      <c r="AZ49" s="50" t="s">
        <v>2</v>
      </c>
      <c r="BA49" s="50" t="s">
        <v>16</v>
      </c>
      <c r="BB49" s="50" t="s">
        <v>16</v>
      </c>
      <c r="BC49" s="50" t="s">
        <v>16</v>
      </c>
      <c r="BD49" s="50" t="s">
        <v>23</v>
      </c>
    </row>
    <row r="50" spans="1:56" s="52" customFormat="1" ht="84" x14ac:dyDescent="0.2">
      <c r="A50" s="39" t="s">
        <v>73</v>
      </c>
      <c r="B50" s="3">
        <v>48</v>
      </c>
      <c r="C50" s="53" t="s">
        <v>251</v>
      </c>
      <c r="D50" s="54" t="s">
        <v>369</v>
      </c>
      <c r="E50" s="160"/>
      <c r="F50" s="55" t="s">
        <v>509</v>
      </c>
      <c r="G50" s="56" t="s">
        <v>339</v>
      </c>
      <c r="H50" s="56" t="s">
        <v>282</v>
      </c>
      <c r="I50" s="57" t="s">
        <v>255</v>
      </c>
      <c r="J50" s="58"/>
      <c r="K50" s="57" t="s">
        <v>256</v>
      </c>
      <c r="L50" s="56" t="s">
        <v>276</v>
      </c>
      <c r="M50" s="57" t="s">
        <v>258</v>
      </c>
      <c r="N50" s="57"/>
      <c r="O50" s="56" t="s">
        <v>515</v>
      </c>
      <c r="P50" s="59" t="s">
        <v>478</v>
      </c>
      <c r="Q50" s="60" t="s">
        <v>484</v>
      </c>
      <c r="R50" s="57"/>
      <c r="S50" s="57" t="s">
        <v>485</v>
      </c>
      <c r="T50" s="57" t="s">
        <v>196</v>
      </c>
      <c r="U50" s="59" t="s">
        <v>196</v>
      </c>
      <c r="V50" s="61"/>
      <c r="W50" s="57" t="s">
        <v>207</v>
      </c>
      <c r="X50" s="57" t="s">
        <v>516</v>
      </c>
      <c r="Y50" s="62" t="s">
        <v>261</v>
      </c>
      <c r="Z50" s="57"/>
      <c r="AA50" s="164" t="s">
        <v>486</v>
      </c>
      <c r="AB50" s="170" t="s">
        <v>531</v>
      </c>
      <c r="AC50" s="57" t="s">
        <v>218</v>
      </c>
      <c r="AD50" s="63" t="s">
        <v>284</v>
      </c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9"/>
      <c r="AS50" s="9"/>
      <c r="AT50" s="9"/>
      <c r="AU50" s="9"/>
      <c r="AV50" s="9" t="s">
        <v>11</v>
      </c>
      <c r="AW50" s="49"/>
      <c r="AX50" s="50"/>
      <c r="AY50" s="50"/>
      <c r="AZ50" s="50"/>
      <c r="BA50" s="50"/>
      <c r="BB50" s="50"/>
      <c r="BC50" s="50"/>
      <c r="BD50" s="50"/>
    </row>
    <row r="51" spans="1:56" s="52" customFormat="1" ht="84.2" customHeight="1" x14ac:dyDescent="0.2">
      <c r="A51" s="39" t="s">
        <v>73</v>
      </c>
      <c r="B51" s="3">
        <v>49</v>
      </c>
      <c r="C51" s="53" t="s">
        <v>251</v>
      </c>
      <c r="D51" s="54" t="s">
        <v>370</v>
      </c>
      <c r="E51" s="160"/>
      <c r="F51" s="55" t="s">
        <v>509</v>
      </c>
      <c r="G51" s="56" t="s">
        <v>339</v>
      </c>
      <c r="H51" s="56" t="s">
        <v>282</v>
      </c>
      <c r="I51" s="57" t="s">
        <v>255</v>
      </c>
      <c r="J51" s="58"/>
      <c r="K51" s="57" t="s">
        <v>256</v>
      </c>
      <c r="L51" s="56" t="s">
        <v>276</v>
      </c>
      <c r="M51" s="57" t="s">
        <v>258</v>
      </c>
      <c r="N51" s="57"/>
      <c r="O51" s="56" t="s">
        <v>212</v>
      </c>
      <c r="P51" s="59" t="s">
        <v>478</v>
      </c>
      <c r="Q51" s="60" t="s">
        <v>111</v>
      </c>
      <c r="R51" s="57"/>
      <c r="S51" s="57" t="s">
        <v>485</v>
      </c>
      <c r="T51" s="57" t="s">
        <v>196</v>
      </c>
      <c r="U51" s="59" t="s">
        <v>196</v>
      </c>
      <c r="V51" s="61"/>
      <c r="W51" s="57" t="s">
        <v>207</v>
      </c>
      <c r="X51" s="57" t="s">
        <v>516</v>
      </c>
      <c r="Y51" s="63" t="s">
        <v>134</v>
      </c>
      <c r="Z51" s="57"/>
      <c r="AA51" s="164"/>
      <c r="AB51" s="168" t="s">
        <v>530</v>
      </c>
      <c r="AC51" s="57" t="s">
        <v>217</v>
      </c>
      <c r="AD51" s="63" t="s">
        <v>278</v>
      </c>
      <c r="AE51" s="64" t="s">
        <v>11</v>
      </c>
      <c r="AF51" s="65">
        <v>0</v>
      </c>
      <c r="AG51" s="66">
        <v>80</v>
      </c>
      <c r="AH51" s="67"/>
      <c r="AI51" s="68">
        <f>AG51*AH51</f>
        <v>0</v>
      </c>
      <c r="AJ51" s="69"/>
      <c r="AK51" s="70"/>
      <c r="AL51" s="70"/>
      <c r="AM51" s="70"/>
      <c r="AN51" s="71"/>
      <c r="AO51" s="70"/>
      <c r="AP51" s="71"/>
      <c r="AQ51" s="72"/>
      <c r="AR51" s="13" t="e">
        <f>AQ51*860/AI51</f>
        <v>#DIV/0!</v>
      </c>
      <c r="AS51" s="12"/>
      <c r="AT51" s="18"/>
      <c r="AU51" s="158" t="s">
        <v>138</v>
      </c>
      <c r="AV51" s="9" t="s">
        <v>11</v>
      </c>
      <c r="AW51" s="49"/>
      <c r="AX51" s="50"/>
      <c r="AY51" s="50"/>
      <c r="AZ51" s="50"/>
      <c r="BA51" s="50"/>
      <c r="BB51" s="50"/>
      <c r="BC51" s="50"/>
      <c r="BD51" s="50"/>
    </row>
    <row r="52" spans="1:56" s="52" customFormat="1" ht="81" customHeight="1" x14ac:dyDescent="0.2">
      <c r="A52" s="39" t="s">
        <v>73</v>
      </c>
      <c r="B52" s="3">
        <v>50</v>
      </c>
      <c r="C52" s="53" t="s">
        <v>251</v>
      </c>
      <c r="D52" s="54" t="s">
        <v>371</v>
      </c>
      <c r="E52" s="160"/>
      <c r="F52" s="55" t="s">
        <v>509</v>
      </c>
      <c r="G52" s="56" t="s">
        <v>339</v>
      </c>
      <c r="H52" s="56" t="s">
        <v>254</v>
      </c>
      <c r="I52" s="57" t="s">
        <v>255</v>
      </c>
      <c r="J52" s="58" t="s">
        <v>372</v>
      </c>
      <c r="K52" s="57"/>
      <c r="L52" s="56" t="s">
        <v>257</v>
      </c>
      <c r="M52" s="57" t="s">
        <v>512</v>
      </c>
      <c r="N52" s="57"/>
      <c r="O52" s="56" t="s">
        <v>487</v>
      </c>
      <c r="P52" s="59" t="s">
        <v>478</v>
      </c>
      <c r="Q52" s="60" t="s">
        <v>488</v>
      </c>
      <c r="R52" s="57" t="s">
        <v>144</v>
      </c>
      <c r="S52" s="57" t="s">
        <v>108</v>
      </c>
      <c r="T52" s="57" t="s">
        <v>196</v>
      </c>
      <c r="U52" s="59" t="s">
        <v>196</v>
      </c>
      <c r="V52" s="61"/>
      <c r="W52" s="57"/>
      <c r="X52" s="57"/>
      <c r="Y52" s="62" t="s">
        <v>280</v>
      </c>
      <c r="Z52" s="57" t="s">
        <v>350</v>
      </c>
      <c r="AA52" s="164"/>
      <c r="AB52" s="170" t="s">
        <v>531</v>
      </c>
      <c r="AC52" s="57" t="s">
        <v>216</v>
      </c>
      <c r="AD52" s="62" t="s">
        <v>262</v>
      </c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9"/>
      <c r="AS52" s="9"/>
      <c r="AT52" s="9"/>
      <c r="AU52" s="9"/>
      <c r="AV52" s="9" t="s">
        <v>11</v>
      </c>
      <c r="AW52" s="49" t="s">
        <v>109</v>
      </c>
      <c r="AX52" s="50" t="s">
        <v>14</v>
      </c>
      <c r="AY52" s="50" t="s">
        <v>15</v>
      </c>
      <c r="AZ52" s="50" t="s">
        <v>2</v>
      </c>
      <c r="BA52" s="50" t="s">
        <v>16</v>
      </c>
      <c r="BB52" s="50" t="s">
        <v>16</v>
      </c>
      <c r="BC52" s="50" t="s">
        <v>16</v>
      </c>
      <c r="BD52" s="50" t="s">
        <v>23</v>
      </c>
    </row>
    <row r="53" spans="1:56" s="52" customFormat="1" ht="60.75" customHeight="1" x14ac:dyDescent="0.2">
      <c r="A53" s="39" t="s">
        <v>73</v>
      </c>
      <c r="B53" s="3">
        <v>51</v>
      </c>
      <c r="C53" s="53" t="s">
        <v>251</v>
      </c>
      <c r="D53" s="54" t="s">
        <v>373</v>
      </c>
      <c r="E53" s="160"/>
      <c r="F53" s="55" t="s">
        <v>509</v>
      </c>
      <c r="G53" s="56" t="s">
        <v>339</v>
      </c>
      <c r="H53" s="56" t="s">
        <v>254</v>
      </c>
      <c r="I53" s="57" t="s">
        <v>301</v>
      </c>
      <c r="J53" s="58" t="s">
        <v>303</v>
      </c>
      <c r="K53" s="57" t="s">
        <v>301</v>
      </c>
      <c r="L53" s="56" t="s">
        <v>77</v>
      </c>
      <c r="M53" s="57" t="s">
        <v>258</v>
      </c>
      <c r="N53" s="57"/>
      <c r="O53" s="56" t="s">
        <v>272</v>
      </c>
      <c r="P53" s="59" t="s">
        <v>349</v>
      </c>
      <c r="Q53" s="60" t="s">
        <v>111</v>
      </c>
      <c r="R53" s="57"/>
      <c r="S53" s="57"/>
      <c r="T53" s="57" t="s">
        <v>197</v>
      </c>
      <c r="U53" s="59"/>
      <c r="V53" s="61"/>
      <c r="W53" s="57" t="s">
        <v>374</v>
      </c>
      <c r="X53" s="57" t="s">
        <v>517</v>
      </c>
      <c r="Y53" s="62" t="s">
        <v>375</v>
      </c>
      <c r="Z53" s="57" t="s">
        <v>77</v>
      </c>
      <c r="AA53" s="164" t="s">
        <v>526</v>
      </c>
      <c r="AB53" s="170" t="s">
        <v>531</v>
      </c>
      <c r="AC53" s="57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9"/>
      <c r="AS53" s="9"/>
      <c r="AT53" s="9"/>
      <c r="AU53" s="9"/>
      <c r="AV53" s="9" t="s">
        <v>11</v>
      </c>
      <c r="AW53" s="49"/>
      <c r="AX53" s="50" t="s">
        <v>14</v>
      </c>
      <c r="AY53" s="50" t="s">
        <v>15</v>
      </c>
      <c r="AZ53" s="50" t="s">
        <v>46</v>
      </c>
      <c r="BA53" s="50"/>
      <c r="BB53" s="50"/>
      <c r="BC53" s="50" t="s">
        <v>16</v>
      </c>
      <c r="BD53" s="50" t="s">
        <v>16</v>
      </c>
    </row>
    <row r="54" spans="1:56" s="52" customFormat="1" ht="40.700000000000003" customHeight="1" x14ac:dyDescent="0.2">
      <c r="A54" s="39" t="s">
        <v>73</v>
      </c>
      <c r="B54" s="3">
        <v>52</v>
      </c>
      <c r="C54" s="53" t="s">
        <v>251</v>
      </c>
      <c r="D54" s="54" t="s">
        <v>376</v>
      </c>
      <c r="E54" s="160"/>
      <c r="F54" s="55" t="s">
        <v>509</v>
      </c>
      <c r="G54" s="56" t="s">
        <v>339</v>
      </c>
      <c r="H54" s="56" t="s">
        <v>308</v>
      </c>
      <c r="I54" s="57" t="s">
        <v>77</v>
      </c>
      <c r="J54" s="58"/>
      <c r="K54" s="57"/>
      <c r="L54" s="56" t="s">
        <v>77</v>
      </c>
      <c r="M54" s="57" t="s">
        <v>77</v>
      </c>
      <c r="N54" s="57"/>
      <c r="O54" s="56" t="s">
        <v>77</v>
      </c>
      <c r="P54" s="59" t="s">
        <v>77</v>
      </c>
      <c r="Q54" s="60" t="s">
        <v>112</v>
      </c>
      <c r="R54" s="57"/>
      <c r="S54" s="57"/>
      <c r="T54" s="57" t="s">
        <v>77</v>
      </c>
      <c r="U54" s="59" t="s">
        <v>77</v>
      </c>
      <c r="V54" s="61"/>
      <c r="W54" s="57"/>
      <c r="X54" s="57"/>
      <c r="Y54" s="62" t="s">
        <v>77</v>
      </c>
      <c r="Z54" s="57" t="s">
        <v>77</v>
      </c>
      <c r="AA54" s="164"/>
      <c r="AB54" s="170" t="s">
        <v>531</v>
      </c>
      <c r="AC54" s="57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9"/>
      <c r="AS54" s="9"/>
      <c r="AT54" s="9"/>
      <c r="AU54" s="9"/>
      <c r="AV54" s="9" t="s">
        <v>11</v>
      </c>
      <c r="AW54" s="49"/>
      <c r="AX54" s="50"/>
      <c r="AY54" s="50"/>
      <c r="AZ54" s="50" t="s">
        <v>47</v>
      </c>
      <c r="BA54" s="50"/>
      <c r="BB54" s="50"/>
      <c r="BC54" s="50"/>
      <c r="BD54" s="50"/>
    </row>
    <row r="55" spans="1:56" s="52" customFormat="1" ht="40.700000000000003" customHeight="1" x14ac:dyDescent="0.2">
      <c r="A55" s="39" t="s">
        <v>73</v>
      </c>
      <c r="B55" s="3">
        <v>53</v>
      </c>
      <c r="C55" s="53" t="s">
        <v>251</v>
      </c>
      <c r="D55" s="54" t="s">
        <v>377</v>
      </c>
      <c r="E55" s="160"/>
      <c r="F55" s="55" t="s">
        <v>509</v>
      </c>
      <c r="G55" s="56" t="s">
        <v>339</v>
      </c>
      <c r="H55" s="56" t="s">
        <v>308</v>
      </c>
      <c r="I55" s="57" t="s">
        <v>77</v>
      </c>
      <c r="J55" s="58"/>
      <c r="K55" s="57"/>
      <c r="L55" s="56" t="s">
        <v>77</v>
      </c>
      <c r="M55" s="57" t="s">
        <v>77</v>
      </c>
      <c r="N55" s="57"/>
      <c r="O55" s="56" t="s">
        <v>77</v>
      </c>
      <c r="P55" s="59" t="s">
        <v>77</v>
      </c>
      <c r="Q55" s="60" t="s">
        <v>112</v>
      </c>
      <c r="R55" s="57"/>
      <c r="S55" s="57"/>
      <c r="T55" s="57" t="s">
        <v>77</v>
      </c>
      <c r="U55" s="59" t="s">
        <v>77</v>
      </c>
      <c r="V55" s="61"/>
      <c r="W55" s="57"/>
      <c r="X55" s="57"/>
      <c r="Y55" s="62" t="s">
        <v>77</v>
      </c>
      <c r="Z55" s="57" t="s">
        <v>77</v>
      </c>
      <c r="AA55" s="164"/>
      <c r="AB55" s="170" t="s">
        <v>531</v>
      </c>
      <c r="AC55" s="57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9"/>
      <c r="AS55" s="9"/>
      <c r="AT55" s="9"/>
      <c r="AU55" s="9"/>
      <c r="AV55" s="9" t="s">
        <v>11</v>
      </c>
      <c r="AW55" s="49"/>
      <c r="AX55" s="50"/>
      <c r="AY55" s="50"/>
      <c r="AZ55" s="50" t="s">
        <v>47</v>
      </c>
      <c r="BA55" s="50"/>
      <c r="BB55" s="50"/>
      <c r="BC55" s="50"/>
      <c r="BD55" s="50"/>
    </row>
    <row r="56" spans="1:56" s="52" customFormat="1" ht="78.75" customHeight="1" x14ac:dyDescent="0.2">
      <c r="A56" s="39" t="s">
        <v>73</v>
      </c>
      <c r="B56" s="3">
        <v>54</v>
      </c>
      <c r="C56" s="53" t="s">
        <v>251</v>
      </c>
      <c r="D56" s="54" t="s">
        <v>378</v>
      </c>
      <c r="E56" s="160"/>
      <c r="F56" s="55" t="s">
        <v>509</v>
      </c>
      <c r="G56" s="56" t="s">
        <v>339</v>
      </c>
      <c r="H56" s="56" t="s">
        <v>308</v>
      </c>
      <c r="I56" s="57" t="s">
        <v>77</v>
      </c>
      <c r="J56" s="58"/>
      <c r="K56" s="57"/>
      <c r="L56" s="56" t="s">
        <v>77</v>
      </c>
      <c r="M56" s="57" t="s">
        <v>77</v>
      </c>
      <c r="N56" s="57"/>
      <c r="O56" s="56" t="s">
        <v>77</v>
      </c>
      <c r="P56" s="59" t="s">
        <v>77</v>
      </c>
      <c r="Q56" s="60" t="s">
        <v>77</v>
      </c>
      <c r="R56" s="150"/>
      <c r="S56" s="57" t="s">
        <v>77</v>
      </c>
      <c r="T56" s="57" t="s">
        <v>77</v>
      </c>
      <c r="U56" s="59" t="s">
        <v>77</v>
      </c>
      <c r="V56" s="61"/>
      <c r="W56" s="57"/>
      <c r="X56" s="57"/>
      <c r="Y56" s="62" t="s">
        <v>77</v>
      </c>
      <c r="Z56" s="57" t="s">
        <v>77</v>
      </c>
      <c r="AA56" s="164"/>
      <c r="AB56" s="170" t="s">
        <v>531</v>
      </c>
      <c r="AC56" s="57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9"/>
      <c r="AS56" s="9"/>
      <c r="AT56" s="9"/>
      <c r="AU56" s="9"/>
      <c r="AV56" s="9" t="s">
        <v>11</v>
      </c>
      <c r="AW56" s="49"/>
      <c r="AX56" s="50" t="s">
        <v>50</v>
      </c>
      <c r="AY56" s="50" t="s">
        <v>15</v>
      </c>
      <c r="AZ56" s="50"/>
      <c r="BA56" s="50"/>
      <c r="BB56" s="50"/>
      <c r="BC56" s="50"/>
      <c r="BD56" s="50"/>
    </row>
    <row r="57" spans="1:56" s="52" customFormat="1" ht="20.25" customHeight="1" x14ac:dyDescent="0.2">
      <c r="A57" s="39" t="s">
        <v>73</v>
      </c>
      <c r="B57" s="3">
        <v>55</v>
      </c>
      <c r="C57" s="53" t="s">
        <v>251</v>
      </c>
      <c r="D57" s="54" t="s">
        <v>71</v>
      </c>
      <c r="E57" s="160"/>
      <c r="F57" s="55"/>
      <c r="G57" s="56"/>
      <c r="H57" s="56" t="s">
        <v>489</v>
      </c>
      <c r="I57" s="57" t="s">
        <v>77</v>
      </c>
      <c r="J57" s="58"/>
      <c r="K57" s="57"/>
      <c r="L57" s="56" t="s">
        <v>77</v>
      </c>
      <c r="M57" s="57" t="s">
        <v>77</v>
      </c>
      <c r="N57" s="57"/>
      <c r="O57" s="56" t="s">
        <v>77</v>
      </c>
      <c r="P57" s="59" t="s">
        <v>77</v>
      </c>
      <c r="Q57" s="60" t="s">
        <v>77</v>
      </c>
      <c r="R57" s="150" t="s">
        <v>148</v>
      </c>
      <c r="S57" s="57" t="s">
        <v>77</v>
      </c>
      <c r="T57" s="57" t="s">
        <v>77</v>
      </c>
      <c r="U57" s="59" t="s">
        <v>77</v>
      </c>
      <c r="V57" s="61"/>
      <c r="W57" s="57"/>
      <c r="X57" s="57"/>
      <c r="Y57" s="62" t="s">
        <v>77</v>
      </c>
      <c r="Z57" s="57" t="s">
        <v>77</v>
      </c>
      <c r="AA57" s="164"/>
      <c r="AB57" s="170" t="s">
        <v>531</v>
      </c>
      <c r="AC57" s="57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9"/>
      <c r="AS57" s="9"/>
      <c r="AT57" s="9"/>
      <c r="AU57" s="9"/>
      <c r="AV57" s="9" t="s">
        <v>11</v>
      </c>
      <c r="AW57" s="49"/>
      <c r="AX57" s="50"/>
      <c r="AY57" s="50"/>
      <c r="AZ57" s="50"/>
      <c r="BA57" s="50"/>
      <c r="BB57" s="50"/>
      <c r="BC57" s="50"/>
      <c r="BD57" s="50"/>
    </row>
    <row r="58" spans="1:56" s="52" customFormat="1" ht="20.25" customHeight="1" x14ac:dyDescent="0.2">
      <c r="A58" s="39" t="s">
        <v>73</v>
      </c>
      <c r="B58" s="3">
        <v>56</v>
      </c>
      <c r="C58" s="53" t="s">
        <v>251</v>
      </c>
      <c r="D58" s="54" t="s">
        <v>379</v>
      </c>
      <c r="E58" s="160" t="s">
        <v>491</v>
      </c>
      <c r="F58" s="55"/>
      <c r="G58" s="56"/>
      <c r="H58" s="56" t="s">
        <v>308</v>
      </c>
      <c r="I58" s="57" t="s">
        <v>77</v>
      </c>
      <c r="J58" s="58"/>
      <c r="K58" s="57"/>
      <c r="L58" s="56" t="s">
        <v>77</v>
      </c>
      <c r="M58" s="57" t="s">
        <v>77</v>
      </c>
      <c r="N58" s="57"/>
      <c r="O58" s="56" t="s">
        <v>77</v>
      </c>
      <c r="P58" s="59" t="s">
        <v>77</v>
      </c>
      <c r="Q58" s="60" t="s">
        <v>77</v>
      </c>
      <c r="R58" s="57"/>
      <c r="S58" s="57" t="s">
        <v>77</v>
      </c>
      <c r="T58" s="57" t="s">
        <v>77</v>
      </c>
      <c r="U58" s="59" t="s">
        <v>77</v>
      </c>
      <c r="V58" s="61"/>
      <c r="W58" s="57"/>
      <c r="X58" s="57"/>
      <c r="Y58" s="62" t="s">
        <v>77</v>
      </c>
      <c r="Z58" s="57" t="s">
        <v>77</v>
      </c>
      <c r="AA58" s="164"/>
      <c r="AB58" s="170" t="s">
        <v>531</v>
      </c>
      <c r="AC58" s="57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9"/>
      <c r="AS58" s="9"/>
      <c r="AT58" s="9"/>
      <c r="AU58" s="9"/>
      <c r="AV58" s="9" t="s">
        <v>11</v>
      </c>
      <c r="AW58" s="49"/>
      <c r="AX58" s="50"/>
      <c r="AY58" s="50"/>
      <c r="AZ58" s="50"/>
      <c r="BA58" s="50"/>
      <c r="BB58" s="50"/>
      <c r="BC58" s="50"/>
      <c r="BD58" s="50"/>
    </row>
    <row r="59" spans="1:56" s="52" customFormat="1" ht="20.25" customHeight="1" x14ac:dyDescent="0.2">
      <c r="A59" s="39" t="s">
        <v>140</v>
      </c>
      <c r="B59" s="3">
        <v>57</v>
      </c>
      <c r="C59" s="53" t="s">
        <v>251</v>
      </c>
      <c r="D59" s="54" t="s">
        <v>380</v>
      </c>
      <c r="E59" s="160"/>
      <c r="F59" s="55"/>
      <c r="G59" s="56"/>
      <c r="H59" s="56"/>
      <c r="I59" s="57"/>
      <c r="J59" s="58"/>
      <c r="K59" s="57"/>
      <c r="L59" s="56" t="s">
        <v>77</v>
      </c>
      <c r="M59" s="57"/>
      <c r="N59" s="57"/>
      <c r="O59" s="56"/>
      <c r="P59" s="59"/>
      <c r="Q59" s="60"/>
      <c r="R59" s="57"/>
      <c r="S59" s="57"/>
      <c r="T59" s="57"/>
      <c r="U59" s="59"/>
      <c r="V59" s="61"/>
      <c r="W59" s="57"/>
      <c r="X59" s="57"/>
      <c r="Y59" s="57"/>
      <c r="Z59" s="57"/>
      <c r="AA59" s="164"/>
      <c r="AB59" s="170" t="s">
        <v>531</v>
      </c>
      <c r="AC59" s="57"/>
      <c r="AD59" s="57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9"/>
      <c r="AS59" s="9"/>
      <c r="AT59" s="9"/>
      <c r="AU59" s="9"/>
      <c r="AV59" s="9" t="s">
        <v>11</v>
      </c>
      <c r="AW59" s="49"/>
      <c r="AX59" s="50"/>
      <c r="AY59" s="50"/>
      <c r="AZ59" s="50"/>
      <c r="BA59" s="50"/>
      <c r="BB59" s="50"/>
      <c r="BC59" s="50"/>
      <c r="BD59" s="50"/>
    </row>
    <row r="60" spans="1:56" s="52" customFormat="1" ht="60.75" customHeight="1" x14ac:dyDescent="0.2">
      <c r="A60" s="39" t="s">
        <v>73</v>
      </c>
      <c r="B60" s="3">
        <v>58</v>
      </c>
      <c r="C60" s="53" t="s">
        <v>381</v>
      </c>
      <c r="D60" s="54" t="s">
        <v>382</v>
      </c>
      <c r="E60" s="160"/>
      <c r="F60" s="55" t="s">
        <v>77</v>
      </c>
      <c r="G60" s="56" t="s">
        <v>383</v>
      </c>
      <c r="H60" s="56" t="s">
        <v>254</v>
      </c>
      <c r="I60" s="57" t="s">
        <v>301</v>
      </c>
      <c r="J60" s="58"/>
      <c r="K60" s="57" t="s">
        <v>301</v>
      </c>
      <c r="L60" s="56"/>
      <c r="M60" s="57" t="s">
        <v>258</v>
      </c>
      <c r="N60" s="57" t="s">
        <v>306</v>
      </c>
      <c r="O60" s="56" t="s">
        <v>439</v>
      </c>
      <c r="P60" s="59" t="s">
        <v>349</v>
      </c>
      <c r="Q60" s="60" t="s">
        <v>113</v>
      </c>
      <c r="R60" s="57"/>
      <c r="S60" s="57" t="s">
        <v>118</v>
      </c>
      <c r="T60" s="57" t="s">
        <v>492</v>
      </c>
      <c r="U60" s="59" t="s">
        <v>493</v>
      </c>
      <c r="V60" s="61"/>
      <c r="W60" s="57"/>
      <c r="X60" s="57"/>
      <c r="Y60" s="57" t="s">
        <v>384</v>
      </c>
      <c r="Z60" s="57"/>
      <c r="AA60" s="164" t="s">
        <v>494</v>
      </c>
      <c r="AB60" s="170" t="s">
        <v>531</v>
      </c>
      <c r="AC60" s="57"/>
      <c r="AD60" s="57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9"/>
      <c r="AS60" s="9"/>
      <c r="AT60" s="9"/>
      <c r="AU60" s="9"/>
      <c r="AV60" s="9" t="s">
        <v>11</v>
      </c>
      <c r="AW60" s="49"/>
      <c r="AX60" s="50"/>
      <c r="AY60" s="50"/>
      <c r="AZ60" s="50"/>
      <c r="BA60" s="50"/>
      <c r="BB60" s="50"/>
      <c r="BC60" s="50"/>
      <c r="BD60" s="50"/>
    </row>
    <row r="61" spans="1:56" s="52" customFormat="1" ht="60.75" customHeight="1" x14ac:dyDescent="0.2">
      <c r="A61" s="39" t="s">
        <v>73</v>
      </c>
      <c r="B61" s="3">
        <v>59</v>
      </c>
      <c r="C61" s="53" t="s">
        <v>381</v>
      </c>
      <c r="D61" s="54" t="s">
        <v>385</v>
      </c>
      <c r="E61" s="160"/>
      <c r="F61" s="55" t="s">
        <v>77</v>
      </c>
      <c r="G61" s="56" t="s">
        <v>383</v>
      </c>
      <c r="H61" s="56" t="s">
        <v>254</v>
      </c>
      <c r="I61" s="57" t="s">
        <v>301</v>
      </c>
      <c r="J61" s="58"/>
      <c r="K61" s="57" t="s">
        <v>301</v>
      </c>
      <c r="L61" s="56"/>
      <c r="M61" s="57" t="s">
        <v>258</v>
      </c>
      <c r="N61" s="57" t="s">
        <v>306</v>
      </c>
      <c r="O61" s="56" t="s">
        <v>439</v>
      </c>
      <c r="P61" s="59" t="s">
        <v>349</v>
      </c>
      <c r="Q61" s="60" t="s">
        <v>386</v>
      </c>
      <c r="R61" s="57"/>
      <c r="S61" s="57" t="s">
        <v>495</v>
      </c>
      <c r="T61" s="57" t="s">
        <v>496</v>
      </c>
      <c r="U61" s="59" t="s">
        <v>461</v>
      </c>
      <c r="V61" s="61"/>
      <c r="W61" s="57"/>
      <c r="X61" s="57"/>
      <c r="Y61" s="62" t="s">
        <v>298</v>
      </c>
      <c r="Z61" s="57"/>
      <c r="AA61" s="164"/>
      <c r="AB61" s="170" t="s">
        <v>531</v>
      </c>
      <c r="AC61" s="57"/>
      <c r="AD61" s="57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9"/>
      <c r="AS61" s="9"/>
      <c r="AT61" s="9"/>
      <c r="AU61" s="9"/>
      <c r="AV61" s="9" t="s">
        <v>11</v>
      </c>
      <c r="AW61" s="49"/>
      <c r="AX61" s="50"/>
      <c r="AY61" s="50"/>
      <c r="AZ61" s="50"/>
      <c r="BA61" s="50"/>
      <c r="BB61" s="50"/>
      <c r="BC61" s="50"/>
      <c r="BD61" s="50"/>
    </row>
    <row r="62" spans="1:56" s="52" customFormat="1" ht="116.45" customHeight="1" x14ac:dyDescent="0.2">
      <c r="A62" s="39" t="s">
        <v>73</v>
      </c>
      <c r="B62" s="3">
        <v>60</v>
      </c>
      <c r="C62" s="53" t="s">
        <v>381</v>
      </c>
      <c r="D62" s="54" t="s">
        <v>387</v>
      </c>
      <c r="E62" s="160"/>
      <c r="F62" s="55" t="s">
        <v>77</v>
      </c>
      <c r="G62" s="56" t="s">
        <v>388</v>
      </c>
      <c r="H62" s="56" t="s">
        <v>275</v>
      </c>
      <c r="I62" s="57" t="s">
        <v>321</v>
      </c>
      <c r="J62" s="58"/>
      <c r="K62" s="57" t="s">
        <v>497</v>
      </c>
      <c r="L62" s="56" t="s">
        <v>276</v>
      </c>
      <c r="M62" s="57" t="s">
        <v>77</v>
      </c>
      <c r="N62" s="57"/>
      <c r="O62" s="56" t="s">
        <v>212</v>
      </c>
      <c r="P62" s="59" t="s">
        <v>498</v>
      </c>
      <c r="Q62" s="60" t="s">
        <v>114</v>
      </c>
      <c r="R62" s="57"/>
      <c r="S62" s="57" t="s">
        <v>119</v>
      </c>
      <c r="T62" s="57" t="s">
        <v>174</v>
      </c>
      <c r="U62" s="59" t="s">
        <v>499</v>
      </c>
      <c r="V62" s="61"/>
      <c r="W62" s="57"/>
      <c r="X62" s="57"/>
      <c r="Y62" s="62" t="s">
        <v>261</v>
      </c>
      <c r="Z62" s="57"/>
      <c r="AA62" s="164" t="s">
        <v>476</v>
      </c>
      <c r="AB62" s="170" t="s">
        <v>531</v>
      </c>
      <c r="AC62" s="57" t="s">
        <v>217</v>
      </c>
      <c r="AD62" s="63" t="s">
        <v>278</v>
      </c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9"/>
      <c r="AS62" s="9"/>
      <c r="AT62" s="9"/>
      <c r="AU62" s="9"/>
      <c r="AV62" s="9" t="s">
        <v>11</v>
      </c>
      <c r="AW62" s="49"/>
      <c r="AX62" s="50"/>
      <c r="AY62" s="50"/>
      <c r="AZ62" s="50"/>
      <c r="BA62" s="50"/>
      <c r="BB62" s="50"/>
      <c r="BC62" s="50"/>
      <c r="BD62" s="50"/>
    </row>
    <row r="63" spans="1:56" s="52" customFormat="1" ht="101.25" customHeight="1" x14ac:dyDescent="0.2">
      <c r="A63" s="39" t="s">
        <v>73</v>
      </c>
      <c r="B63" s="3">
        <v>61</v>
      </c>
      <c r="C63" s="53" t="s">
        <v>381</v>
      </c>
      <c r="D63" s="54" t="s">
        <v>389</v>
      </c>
      <c r="E63" s="160"/>
      <c r="F63" s="55" t="s">
        <v>77</v>
      </c>
      <c r="G63" s="56" t="s">
        <v>388</v>
      </c>
      <c r="H63" s="156" t="s">
        <v>282</v>
      </c>
      <c r="I63" s="57" t="s">
        <v>321</v>
      </c>
      <c r="J63" s="58"/>
      <c r="K63" s="57" t="s">
        <v>256</v>
      </c>
      <c r="L63" s="56" t="s">
        <v>276</v>
      </c>
      <c r="M63" s="57" t="s">
        <v>500</v>
      </c>
      <c r="N63" s="57"/>
      <c r="O63" s="56" t="s">
        <v>212</v>
      </c>
      <c r="P63" s="59" t="s">
        <v>498</v>
      </c>
      <c r="Q63" s="60" t="s">
        <v>115</v>
      </c>
      <c r="R63" s="57" t="s">
        <v>219</v>
      </c>
      <c r="S63" s="57" t="s">
        <v>119</v>
      </c>
      <c r="T63" s="57" t="s">
        <v>174</v>
      </c>
      <c r="U63" s="59" t="s">
        <v>499</v>
      </c>
      <c r="V63" s="61"/>
      <c r="W63" s="57"/>
      <c r="X63" s="57"/>
      <c r="Y63" s="63" t="s">
        <v>134</v>
      </c>
      <c r="Z63" s="57"/>
      <c r="AA63" s="164"/>
      <c r="AB63" s="168" t="s">
        <v>530</v>
      </c>
      <c r="AC63" s="57" t="s">
        <v>217</v>
      </c>
      <c r="AD63" s="63" t="s">
        <v>278</v>
      </c>
      <c r="AE63" s="64" t="s">
        <v>11</v>
      </c>
      <c r="AF63" s="65">
        <v>0</v>
      </c>
      <c r="AG63" s="66">
        <f>36.8*21</f>
        <v>772.8</v>
      </c>
      <c r="AH63" s="67">
        <v>3</v>
      </c>
      <c r="AI63" s="152">
        <f>AG63*AH63</f>
        <v>2318.3999999999996</v>
      </c>
      <c r="AJ63" s="69"/>
      <c r="AK63" s="70"/>
      <c r="AL63" s="70"/>
      <c r="AM63" s="70"/>
      <c r="AN63" s="71"/>
      <c r="AO63" s="70"/>
      <c r="AP63" s="71"/>
      <c r="AQ63" s="72">
        <f>AI63*20/860</f>
        <v>53.916279069767434</v>
      </c>
      <c r="AR63" s="13">
        <f>AQ63*860/AI63</f>
        <v>20</v>
      </c>
      <c r="AS63" s="12"/>
      <c r="AT63" s="18"/>
      <c r="AU63" s="16" t="s">
        <v>390</v>
      </c>
      <c r="AV63" s="9" t="s">
        <v>11</v>
      </c>
      <c r="AW63" s="49"/>
      <c r="AX63" s="50"/>
      <c r="AY63" s="50"/>
      <c r="AZ63" s="50"/>
      <c r="BA63" s="50"/>
      <c r="BB63" s="50"/>
      <c r="BC63" s="50"/>
      <c r="BD63" s="50"/>
    </row>
    <row r="64" spans="1:56" s="52" customFormat="1" ht="182.25" customHeight="1" x14ac:dyDescent="0.2">
      <c r="A64" s="39" t="s">
        <v>73</v>
      </c>
      <c r="B64" s="3">
        <v>62</v>
      </c>
      <c r="C64" s="53" t="s">
        <v>381</v>
      </c>
      <c r="D64" s="54" t="s">
        <v>391</v>
      </c>
      <c r="E64" s="160"/>
      <c r="F64" s="55" t="s">
        <v>77</v>
      </c>
      <c r="G64" s="56" t="s">
        <v>501</v>
      </c>
      <c r="H64" s="56" t="s">
        <v>463</v>
      </c>
      <c r="I64" s="57" t="s">
        <v>363</v>
      </c>
      <c r="J64" s="58"/>
      <c r="K64" s="57" t="s">
        <v>510</v>
      </c>
      <c r="L64" s="56" t="s">
        <v>313</v>
      </c>
      <c r="M64" s="57" t="s">
        <v>258</v>
      </c>
      <c r="N64" s="57"/>
      <c r="O64" s="56" t="s">
        <v>314</v>
      </c>
      <c r="P64" s="59" t="s">
        <v>277</v>
      </c>
      <c r="Q64" s="60" t="s">
        <v>116</v>
      </c>
      <c r="R64" s="57" t="s">
        <v>149</v>
      </c>
      <c r="S64" s="57" t="s">
        <v>24</v>
      </c>
      <c r="T64" s="57" t="s">
        <v>185</v>
      </c>
      <c r="U64" s="59" t="s">
        <v>502</v>
      </c>
      <c r="V64" s="61"/>
      <c r="W64" s="57"/>
      <c r="X64" s="57"/>
      <c r="Y64" s="62" t="s">
        <v>288</v>
      </c>
      <c r="Z64" s="57" t="s">
        <v>77</v>
      </c>
      <c r="AA64" s="164" t="s">
        <v>21</v>
      </c>
      <c r="AB64" s="170" t="s">
        <v>531</v>
      </c>
      <c r="AC64" s="57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9"/>
      <c r="AS64" s="9"/>
      <c r="AT64" s="9"/>
      <c r="AU64" s="9"/>
      <c r="AV64" s="9" t="s">
        <v>11</v>
      </c>
      <c r="AW64" s="49"/>
      <c r="AX64" s="50"/>
      <c r="AY64" s="50"/>
      <c r="AZ64" s="50"/>
      <c r="BA64" s="50"/>
      <c r="BB64" s="50"/>
      <c r="BC64" s="50"/>
      <c r="BD64" s="50"/>
    </row>
    <row r="65" spans="1:56" s="52" customFormat="1" ht="60.75" customHeight="1" x14ac:dyDescent="0.2">
      <c r="A65" s="39" t="s">
        <v>73</v>
      </c>
      <c r="B65" s="3">
        <v>63</v>
      </c>
      <c r="C65" s="53" t="s">
        <v>381</v>
      </c>
      <c r="D65" s="54" t="s">
        <v>392</v>
      </c>
      <c r="E65" s="160"/>
      <c r="F65" s="55" t="s">
        <v>77</v>
      </c>
      <c r="G65" s="56" t="s">
        <v>383</v>
      </c>
      <c r="H65" s="56" t="s">
        <v>254</v>
      </c>
      <c r="I65" s="57" t="s">
        <v>301</v>
      </c>
      <c r="J65" s="58"/>
      <c r="K65" s="57" t="s">
        <v>301</v>
      </c>
      <c r="L65" s="56"/>
      <c r="M65" s="57" t="s">
        <v>258</v>
      </c>
      <c r="N65" s="57" t="s">
        <v>306</v>
      </c>
      <c r="O65" s="56" t="s">
        <v>439</v>
      </c>
      <c r="P65" s="59" t="s">
        <v>349</v>
      </c>
      <c r="Q65" s="60" t="s">
        <v>503</v>
      </c>
      <c r="R65" s="57"/>
      <c r="S65" s="57" t="s">
        <v>19</v>
      </c>
      <c r="T65" s="57" t="s">
        <v>174</v>
      </c>
      <c r="U65" s="59" t="s">
        <v>506</v>
      </c>
      <c r="V65" s="61"/>
      <c r="W65" s="57"/>
      <c r="X65" s="57"/>
      <c r="Y65" s="57" t="s">
        <v>384</v>
      </c>
      <c r="Z65" s="57"/>
      <c r="AA65" s="164" t="s">
        <v>508</v>
      </c>
      <c r="AB65" s="170" t="s">
        <v>531</v>
      </c>
      <c r="AC65" s="57"/>
      <c r="AD65" s="57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9"/>
      <c r="AS65" s="9"/>
      <c r="AT65" s="9"/>
      <c r="AU65" s="9"/>
      <c r="AV65" s="9" t="s">
        <v>11</v>
      </c>
      <c r="AW65" s="49"/>
      <c r="AX65" s="50"/>
      <c r="AY65" s="50"/>
      <c r="AZ65" s="50"/>
      <c r="BA65" s="50"/>
      <c r="BB65" s="50"/>
      <c r="BC65" s="50"/>
      <c r="BD65" s="50"/>
    </row>
    <row r="66" spans="1:56" s="52" customFormat="1" ht="60.75" customHeight="1" x14ac:dyDescent="0.2">
      <c r="A66" s="39" t="s">
        <v>73</v>
      </c>
      <c r="B66" s="3">
        <v>64</v>
      </c>
      <c r="C66" s="53" t="s">
        <v>381</v>
      </c>
      <c r="D66" s="54" t="s">
        <v>393</v>
      </c>
      <c r="E66" s="160"/>
      <c r="F66" s="55" t="s">
        <v>77</v>
      </c>
      <c r="G66" s="56" t="s">
        <v>383</v>
      </c>
      <c r="H66" s="56" t="s">
        <v>254</v>
      </c>
      <c r="I66" s="57" t="s">
        <v>301</v>
      </c>
      <c r="J66" s="58"/>
      <c r="K66" s="57" t="s">
        <v>301</v>
      </c>
      <c r="L66" s="56"/>
      <c r="M66" s="57" t="s">
        <v>258</v>
      </c>
      <c r="N66" s="57" t="s">
        <v>306</v>
      </c>
      <c r="O66" s="56" t="s">
        <v>439</v>
      </c>
      <c r="P66" s="59" t="s">
        <v>349</v>
      </c>
      <c r="Q66" s="157" t="s">
        <v>504</v>
      </c>
      <c r="R66" s="57"/>
      <c r="S66" s="57" t="s">
        <v>19</v>
      </c>
      <c r="T66" s="57" t="s">
        <v>174</v>
      </c>
      <c r="U66" s="59" t="s">
        <v>506</v>
      </c>
      <c r="V66" s="61"/>
      <c r="W66" s="57"/>
      <c r="X66" s="57"/>
      <c r="Y66" s="57" t="s">
        <v>394</v>
      </c>
      <c r="Z66" s="57"/>
      <c r="AA66" s="164" t="s">
        <v>507</v>
      </c>
      <c r="AB66" s="170" t="s">
        <v>531</v>
      </c>
      <c r="AC66" s="57"/>
      <c r="AD66" s="57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9"/>
      <c r="AS66" s="9"/>
      <c r="AT66" s="9"/>
      <c r="AU66" s="9"/>
      <c r="AV66" s="9" t="s">
        <v>11</v>
      </c>
      <c r="AW66" s="49"/>
      <c r="AX66" s="50"/>
      <c r="AY66" s="50"/>
      <c r="AZ66" s="50"/>
      <c r="BA66" s="50"/>
      <c r="BB66" s="50"/>
      <c r="BC66" s="50"/>
      <c r="BD66" s="50"/>
    </row>
    <row r="67" spans="1:56" s="52" customFormat="1" ht="60.75" customHeight="1" x14ac:dyDescent="0.2">
      <c r="A67" s="39" t="s">
        <v>73</v>
      </c>
      <c r="B67" s="3">
        <v>65</v>
      </c>
      <c r="C67" s="53" t="s">
        <v>381</v>
      </c>
      <c r="D67" s="54" t="s">
        <v>395</v>
      </c>
      <c r="E67" s="160"/>
      <c r="F67" s="55" t="s">
        <v>77</v>
      </c>
      <c r="G67" s="56" t="s">
        <v>383</v>
      </c>
      <c r="H67" s="56" t="s">
        <v>254</v>
      </c>
      <c r="I67" s="57" t="s">
        <v>301</v>
      </c>
      <c r="J67" s="58"/>
      <c r="K67" s="57" t="s">
        <v>301</v>
      </c>
      <c r="L67" s="56"/>
      <c r="M67" s="57" t="s">
        <v>258</v>
      </c>
      <c r="N67" s="57" t="s">
        <v>306</v>
      </c>
      <c r="O67" s="56" t="s">
        <v>439</v>
      </c>
      <c r="P67" s="59" t="s">
        <v>349</v>
      </c>
      <c r="Q67" s="60" t="s">
        <v>504</v>
      </c>
      <c r="R67" s="57"/>
      <c r="S67" s="57" t="s">
        <v>19</v>
      </c>
      <c r="T67" s="57" t="s">
        <v>174</v>
      </c>
      <c r="U67" s="59" t="s">
        <v>506</v>
      </c>
      <c r="V67" s="61"/>
      <c r="W67" s="57"/>
      <c r="X67" s="57"/>
      <c r="Y67" s="57" t="s">
        <v>384</v>
      </c>
      <c r="Z67" s="57"/>
      <c r="AA67" s="164" t="s">
        <v>508</v>
      </c>
      <c r="AB67" s="170" t="s">
        <v>531</v>
      </c>
      <c r="AC67" s="57"/>
      <c r="AD67" s="57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9"/>
      <c r="AS67" s="9"/>
      <c r="AT67" s="9"/>
      <c r="AU67" s="9"/>
      <c r="AV67" s="9" t="s">
        <v>11</v>
      </c>
      <c r="AW67" s="49"/>
      <c r="AX67" s="50"/>
      <c r="AY67" s="50"/>
      <c r="AZ67" s="50"/>
      <c r="BA67" s="50"/>
      <c r="BB67" s="50"/>
      <c r="BC67" s="50"/>
      <c r="BD67" s="50"/>
    </row>
    <row r="68" spans="1:56" s="52" customFormat="1" ht="60.75" customHeight="1" x14ac:dyDescent="0.2">
      <c r="A68" s="39" t="s">
        <v>73</v>
      </c>
      <c r="B68" s="3">
        <v>66</v>
      </c>
      <c r="C68" s="53" t="s">
        <v>381</v>
      </c>
      <c r="D68" s="54" t="s">
        <v>396</v>
      </c>
      <c r="E68" s="160"/>
      <c r="F68" s="55" t="s">
        <v>77</v>
      </c>
      <c r="G68" s="56" t="s">
        <v>383</v>
      </c>
      <c r="H68" s="56" t="s">
        <v>254</v>
      </c>
      <c r="I68" s="57" t="s">
        <v>301</v>
      </c>
      <c r="J68" s="58"/>
      <c r="K68" s="57" t="s">
        <v>301</v>
      </c>
      <c r="L68" s="56"/>
      <c r="M68" s="57" t="s">
        <v>258</v>
      </c>
      <c r="N68" s="57"/>
      <c r="O68" s="56" t="s">
        <v>439</v>
      </c>
      <c r="P68" s="59" t="s">
        <v>349</v>
      </c>
      <c r="Q68" s="60" t="s">
        <v>505</v>
      </c>
      <c r="R68" s="57"/>
      <c r="S68" s="57" t="s">
        <v>19</v>
      </c>
      <c r="T68" s="57" t="s">
        <v>174</v>
      </c>
      <c r="U68" s="59" t="s">
        <v>506</v>
      </c>
      <c r="V68" s="61"/>
      <c r="W68" s="57"/>
      <c r="X68" s="57"/>
      <c r="Y68" s="62" t="s">
        <v>307</v>
      </c>
      <c r="Z68" s="57"/>
      <c r="AA68" s="164"/>
      <c r="AB68" s="170" t="s">
        <v>531</v>
      </c>
      <c r="AC68" s="57"/>
      <c r="AD68" s="57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9"/>
      <c r="AS68" s="9"/>
      <c r="AT68" s="9"/>
      <c r="AU68" s="9"/>
      <c r="AV68" s="9" t="s">
        <v>11</v>
      </c>
      <c r="AW68" s="49"/>
      <c r="AX68" s="50"/>
      <c r="AY68" s="50"/>
      <c r="AZ68" s="50"/>
      <c r="BA68" s="50"/>
      <c r="BB68" s="50"/>
      <c r="BC68" s="50"/>
      <c r="BD68" s="50"/>
    </row>
    <row r="69" spans="1:56" s="52" customFormat="1" ht="60.75" customHeight="1" x14ac:dyDescent="0.2">
      <c r="A69" s="39" t="s">
        <v>73</v>
      </c>
      <c r="B69" s="3">
        <v>67</v>
      </c>
      <c r="C69" s="53" t="s">
        <v>381</v>
      </c>
      <c r="D69" s="54" t="s">
        <v>397</v>
      </c>
      <c r="E69" s="160"/>
      <c r="F69" s="55" t="s">
        <v>77</v>
      </c>
      <c r="G69" s="56" t="s">
        <v>383</v>
      </c>
      <c r="H69" s="56" t="s">
        <v>254</v>
      </c>
      <c r="I69" s="57" t="s">
        <v>301</v>
      </c>
      <c r="J69" s="58"/>
      <c r="K69" s="57" t="s">
        <v>301</v>
      </c>
      <c r="L69" s="56"/>
      <c r="M69" s="57" t="s">
        <v>258</v>
      </c>
      <c r="N69" s="57" t="s">
        <v>306</v>
      </c>
      <c r="O69" s="56" t="s">
        <v>439</v>
      </c>
      <c r="P69" s="59" t="s">
        <v>349</v>
      </c>
      <c r="Q69" s="60" t="s">
        <v>117</v>
      </c>
      <c r="R69" s="57"/>
      <c r="S69" s="57" t="s">
        <v>19</v>
      </c>
      <c r="T69" s="57" t="s">
        <v>174</v>
      </c>
      <c r="U69" s="59" t="s">
        <v>506</v>
      </c>
      <c r="V69" s="61"/>
      <c r="W69" s="57"/>
      <c r="X69" s="57"/>
      <c r="Y69" s="57" t="s">
        <v>384</v>
      </c>
      <c r="Z69" s="57"/>
      <c r="AA69" s="164" t="s">
        <v>508</v>
      </c>
      <c r="AB69" s="170" t="s">
        <v>531</v>
      </c>
      <c r="AC69" s="57"/>
      <c r="AD69" s="57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9"/>
      <c r="AS69" s="9"/>
      <c r="AT69" s="9"/>
      <c r="AU69" s="9"/>
      <c r="AV69" s="9" t="s">
        <v>11</v>
      </c>
      <c r="AW69" s="49"/>
      <c r="AX69" s="50"/>
      <c r="AY69" s="50"/>
      <c r="AZ69" s="50"/>
      <c r="BA69" s="50"/>
      <c r="BB69" s="50"/>
      <c r="BC69" s="50"/>
      <c r="BD69" s="50"/>
    </row>
    <row r="70" spans="1:56" s="52" customFormat="1" ht="40.5" x14ac:dyDescent="0.2">
      <c r="A70" s="39"/>
      <c r="B70" s="3">
        <v>68</v>
      </c>
      <c r="C70" s="53" t="s">
        <v>162</v>
      </c>
      <c r="D70" s="54" t="s">
        <v>398</v>
      </c>
      <c r="E70" s="160"/>
      <c r="F70" s="55" t="s">
        <v>77</v>
      </c>
      <c r="G70" s="56"/>
      <c r="H70" s="56"/>
      <c r="I70" s="57"/>
      <c r="J70" s="58"/>
      <c r="K70" s="57"/>
      <c r="L70" s="56"/>
      <c r="M70" s="57"/>
      <c r="N70" s="57"/>
      <c r="O70" s="56"/>
      <c r="P70" s="59"/>
      <c r="Q70" s="60" t="s">
        <v>151</v>
      </c>
      <c r="R70" s="57"/>
      <c r="S70" s="57" t="s">
        <v>165</v>
      </c>
      <c r="T70" s="57"/>
      <c r="U70" s="59"/>
      <c r="V70" s="61"/>
      <c r="W70" s="57"/>
      <c r="X70" s="57"/>
      <c r="Y70" s="62" t="s">
        <v>261</v>
      </c>
      <c r="Z70" s="57"/>
      <c r="AA70" s="164" t="s">
        <v>520</v>
      </c>
      <c r="AB70" s="170" t="s">
        <v>531</v>
      </c>
      <c r="AC70" s="57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9"/>
      <c r="AS70" s="9"/>
      <c r="AT70" s="9"/>
      <c r="AU70" s="9"/>
      <c r="AV70" s="9"/>
      <c r="AW70" s="49"/>
      <c r="AX70" s="50"/>
      <c r="AY70" s="50"/>
      <c r="AZ70" s="50"/>
      <c r="BA70" s="50"/>
      <c r="BB70" s="50"/>
      <c r="BC70" s="50"/>
      <c r="BD70" s="50"/>
    </row>
    <row r="71" spans="1:56" s="52" customFormat="1" ht="40.5" x14ac:dyDescent="0.2">
      <c r="A71" s="39"/>
      <c r="B71" s="3">
        <v>69</v>
      </c>
      <c r="C71" s="53" t="s">
        <v>162</v>
      </c>
      <c r="D71" s="54" t="s">
        <v>399</v>
      </c>
      <c r="E71" s="160"/>
      <c r="F71" s="55" t="s">
        <v>77</v>
      </c>
      <c r="G71" s="56"/>
      <c r="H71" s="56"/>
      <c r="I71" s="57"/>
      <c r="J71" s="58"/>
      <c r="K71" s="57"/>
      <c r="L71" s="56"/>
      <c r="M71" s="57"/>
      <c r="N71" s="57"/>
      <c r="O71" s="56"/>
      <c r="P71" s="59"/>
      <c r="Q71" s="60" t="s">
        <v>152</v>
      </c>
      <c r="R71" s="57"/>
      <c r="S71" s="57" t="s">
        <v>164</v>
      </c>
      <c r="T71" s="57"/>
      <c r="U71" s="59"/>
      <c r="V71" s="61"/>
      <c r="W71" s="57"/>
      <c r="X71" s="57"/>
      <c r="Y71" s="62" t="s">
        <v>261</v>
      </c>
      <c r="Z71" s="57"/>
      <c r="AA71" s="164" t="s">
        <v>520</v>
      </c>
      <c r="AB71" s="170" t="s">
        <v>531</v>
      </c>
      <c r="AC71" s="57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9"/>
      <c r="AS71" s="9"/>
      <c r="AT71" s="9"/>
      <c r="AU71" s="9"/>
      <c r="AV71" s="9"/>
      <c r="AW71" s="49"/>
      <c r="AX71" s="50"/>
      <c r="AY71" s="50"/>
      <c r="AZ71" s="50"/>
      <c r="BA71" s="50"/>
      <c r="BB71" s="50"/>
      <c r="BC71" s="50"/>
      <c r="BD71" s="50"/>
    </row>
    <row r="72" spans="1:56" s="52" customFormat="1" ht="40.5" x14ac:dyDescent="0.2">
      <c r="A72" s="39"/>
      <c r="B72" s="3">
        <v>70</v>
      </c>
      <c r="C72" s="53" t="s">
        <v>162</v>
      </c>
      <c r="D72" s="54" t="s">
        <v>400</v>
      </c>
      <c r="E72" s="160"/>
      <c r="F72" s="55" t="s">
        <v>77</v>
      </c>
      <c r="G72" s="56"/>
      <c r="H72" s="56"/>
      <c r="I72" s="57"/>
      <c r="J72" s="58"/>
      <c r="K72" s="57"/>
      <c r="L72" s="56"/>
      <c r="M72" s="57"/>
      <c r="N72" s="57"/>
      <c r="O72" s="56"/>
      <c r="P72" s="59"/>
      <c r="Q72" s="60" t="s">
        <v>155</v>
      </c>
      <c r="R72" s="57"/>
      <c r="S72" s="57" t="s">
        <v>163</v>
      </c>
      <c r="T72" s="57"/>
      <c r="U72" s="59"/>
      <c r="V72" s="61"/>
      <c r="W72" s="57"/>
      <c r="X72" s="57"/>
      <c r="Y72" s="62" t="s">
        <v>261</v>
      </c>
      <c r="Z72" s="57"/>
      <c r="AA72" s="164" t="s">
        <v>520</v>
      </c>
      <c r="AB72" s="170" t="s">
        <v>531</v>
      </c>
      <c r="AC72" s="57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9"/>
      <c r="AS72" s="9"/>
      <c r="AT72" s="9"/>
      <c r="AU72" s="9"/>
      <c r="AV72" s="9"/>
      <c r="AW72" s="49"/>
      <c r="AX72" s="50"/>
      <c r="AY72" s="50"/>
      <c r="AZ72" s="50"/>
      <c r="BA72" s="50"/>
      <c r="BB72" s="50"/>
      <c r="BC72" s="50"/>
      <c r="BD72" s="50"/>
    </row>
    <row r="73" spans="1:56" s="52" customFormat="1" ht="40.5" x14ac:dyDescent="0.2">
      <c r="A73" s="39"/>
      <c r="B73" s="3">
        <v>71</v>
      </c>
      <c r="C73" s="53" t="s">
        <v>162</v>
      </c>
      <c r="D73" s="54" t="s">
        <v>401</v>
      </c>
      <c r="E73" s="160"/>
      <c r="F73" s="55" t="s">
        <v>77</v>
      </c>
      <c r="G73" s="56"/>
      <c r="H73" s="56"/>
      <c r="I73" s="57"/>
      <c r="J73" s="58"/>
      <c r="K73" s="57"/>
      <c r="L73" s="56"/>
      <c r="M73" s="57"/>
      <c r="N73" s="57"/>
      <c r="O73" s="56"/>
      <c r="P73" s="59"/>
      <c r="Q73" s="60" t="s">
        <v>153</v>
      </c>
      <c r="R73" s="57"/>
      <c r="S73" s="57" t="s">
        <v>166</v>
      </c>
      <c r="T73" s="57"/>
      <c r="U73" s="59"/>
      <c r="V73" s="61"/>
      <c r="W73" s="57"/>
      <c r="X73" s="57"/>
      <c r="Y73" s="62" t="s">
        <v>261</v>
      </c>
      <c r="Z73" s="57"/>
      <c r="AA73" s="164" t="s">
        <v>520</v>
      </c>
      <c r="AB73" s="170" t="s">
        <v>531</v>
      </c>
      <c r="AC73" s="57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9"/>
      <c r="AS73" s="9"/>
      <c r="AT73" s="9"/>
      <c r="AU73" s="9"/>
      <c r="AV73" s="9"/>
      <c r="AW73" s="49"/>
      <c r="AX73" s="50"/>
      <c r="AY73" s="50"/>
      <c r="AZ73" s="50"/>
      <c r="BA73" s="50"/>
      <c r="BB73" s="50"/>
      <c r="BC73" s="50"/>
      <c r="BD73" s="50"/>
    </row>
    <row r="74" spans="1:56" s="52" customFormat="1" ht="40.5" x14ac:dyDescent="0.2">
      <c r="A74" s="39"/>
      <c r="B74" s="3">
        <v>72</v>
      </c>
      <c r="C74" s="53" t="s">
        <v>162</v>
      </c>
      <c r="D74" s="54" t="s">
        <v>402</v>
      </c>
      <c r="E74" s="160"/>
      <c r="F74" s="55" t="s">
        <v>77</v>
      </c>
      <c r="G74" s="56"/>
      <c r="H74" s="56"/>
      <c r="I74" s="57"/>
      <c r="J74" s="58"/>
      <c r="K74" s="57"/>
      <c r="L74" s="56"/>
      <c r="M74" s="57"/>
      <c r="N74" s="57"/>
      <c r="O74" s="56"/>
      <c r="P74" s="59"/>
      <c r="Q74" s="60" t="s">
        <v>154</v>
      </c>
      <c r="R74" s="57"/>
      <c r="S74" s="57" t="s">
        <v>167</v>
      </c>
      <c r="T74" s="57"/>
      <c r="U74" s="59"/>
      <c r="V74" s="61"/>
      <c r="W74" s="57"/>
      <c r="X74" s="57"/>
      <c r="Y74" s="62" t="s">
        <v>261</v>
      </c>
      <c r="Z74" s="57"/>
      <c r="AA74" s="164" t="s">
        <v>520</v>
      </c>
      <c r="AB74" s="170" t="s">
        <v>531</v>
      </c>
      <c r="AC74" s="57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9"/>
      <c r="AS74" s="9"/>
      <c r="AT74" s="9"/>
      <c r="AU74" s="9"/>
      <c r="AV74" s="9"/>
      <c r="AW74" s="49"/>
      <c r="AX74" s="50"/>
      <c r="AY74" s="50"/>
      <c r="AZ74" s="50"/>
      <c r="BA74" s="50"/>
      <c r="BB74" s="50"/>
      <c r="BC74" s="50"/>
      <c r="BD74" s="50"/>
    </row>
    <row r="75" spans="1:56" s="52" customFormat="1" ht="40.5" x14ac:dyDescent="0.2">
      <c r="A75" s="39"/>
      <c r="B75" s="3">
        <v>73</v>
      </c>
      <c r="C75" s="53" t="s">
        <v>162</v>
      </c>
      <c r="D75" s="54" t="s">
        <v>403</v>
      </c>
      <c r="E75" s="160"/>
      <c r="F75" s="55" t="s">
        <v>77</v>
      </c>
      <c r="G75" s="56"/>
      <c r="H75" s="56"/>
      <c r="I75" s="57"/>
      <c r="J75" s="58"/>
      <c r="K75" s="57"/>
      <c r="L75" s="56"/>
      <c r="M75" s="57"/>
      <c r="N75" s="57"/>
      <c r="O75" s="56"/>
      <c r="P75" s="59"/>
      <c r="Q75" s="60" t="s">
        <v>156</v>
      </c>
      <c r="R75" s="57"/>
      <c r="S75" s="57" t="s">
        <v>168</v>
      </c>
      <c r="T75" s="57"/>
      <c r="U75" s="59"/>
      <c r="V75" s="61"/>
      <c r="W75" s="57"/>
      <c r="X75" s="57"/>
      <c r="Y75" s="62" t="s">
        <v>261</v>
      </c>
      <c r="Z75" s="57"/>
      <c r="AA75" s="164" t="s">
        <v>520</v>
      </c>
      <c r="AB75" s="170" t="s">
        <v>531</v>
      </c>
      <c r="AC75" s="57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9"/>
      <c r="AS75" s="9"/>
      <c r="AT75" s="9"/>
      <c r="AU75" s="9"/>
      <c r="AV75" s="9"/>
      <c r="AW75" s="49"/>
      <c r="AX75" s="50"/>
      <c r="AY75" s="50"/>
      <c r="AZ75" s="50"/>
      <c r="BA75" s="50"/>
      <c r="BB75" s="50"/>
      <c r="BC75" s="50"/>
      <c r="BD75" s="50"/>
    </row>
    <row r="76" spans="1:56" s="52" customFormat="1" ht="40.5" x14ac:dyDescent="0.2">
      <c r="A76" s="39"/>
      <c r="B76" s="3">
        <v>74</v>
      </c>
      <c r="C76" s="53" t="s">
        <v>162</v>
      </c>
      <c r="D76" s="54" t="s">
        <v>404</v>
      </c>
      <c r="E76" s="160"/>
      <c r="F76" s="55" t="s">
        <v>77</v>
      </c>
      <c r="G76" s="56"/>
      <c r="H76" s="56"/>
      <c r="I76" s="57"/>
      <c r="J76" s="58"/>
      <c r="K76" s="57"/>
      <c r="L76" s="56"/>
      <c r="M76" s="57"/>
      <c r="N76" s="57"/>
      <c r="O76" s="56"/>
      <c r="P76" s="59"/>
      <c r="Q76" s="60" t="s">
        <v>157</v>
      </c>
      <c r="R76" s="57"/>
      <c r="S76" s="57" t="s">
        <v>168</v>
      </c>
      <c r="T76" s="57"/>
      <c r="U76" s="59"/>
      <c r="V76" s="61"/>
      <c r="W76" s="57"/>
      <c r="X76" s="57"/>
      <c r="Y76" s="62" t="s">
        <v>261</v>
      </c>
      <c r="Z76" s="57"/>
      <c r="AA76" s="164" t="s">
        <v>520</v>
      </c>
      <c r="AB76" s="170" t="s">
        <v>531</v>
      </c>
      <c r="AC76" s="57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9"/>
      <c r="AS76" s="9"/>
      <c r="AT76" s="9"/>
      <c r="AU76" s="9"/>
      <c r="AV76" s="9"/>
      <c r="AW76" s="49"/>
      <c r="AX76" s="50"/>
      <c r="AY76" s="50"/>
      <c r="AZ76" s="50"/>
      <c r="BA76" s="50"/>
      <c r="BB76" s="50"/>
      <c r="BC76" s="50"/>
      <c r="BD76" s="50"/>
    </row>
    <row r="77" spans="1:56" s="52" customFormat="1" ht="40.5" x14ac:dyDescent="0.2">
      <c r="A77" s="39"/>
      <c r="B77" s="3">
        <v>75</v>
      </c>
      <c r="C77" s="53" t="s">
        <v>162</v>
      </c>
      <c r="D77" s="54" t="s">
        <v>405</v>
      </c>
      <c r="E77" s="160"/>
      <c r="F77" s="55" t="s">
        <v>77</v>
      </c>
      <c r="G77" s="56"/>
      <c r="H77" s="56"/>
      <c r="I77" s="57"/>
      <c r="J77" s="58"/>
      <c r="K77" s="57"/>
      <c r="L77" s="56"/>
      <c r="M77" s="57"/>
      <c r="N77" s="57"/>
      <c r="O77" s="56"/>
      <c r="P77" s="59"/>
      <c r="Q77" s="60" t="s">
        <v>159</v>
      </c>
      <c r="R77" s="57"/>
      <c r="S77" s="57" t="s">
        <v>169</v>
      </c>
      <c r="T77" s="57"/>
      <c r="U77" s="59"/>
      <c r="V77" s="61"/>
      <c r="W77" s="57"/>
      <c r="X77" s="57"/>
      <c r="Y77" s="62" t="s">
        <v>261</v>
      </c>
      <c r="Z77" s="57"/>
      <c r="AA77" s="164" t="s">
        <v>520</v>
      </c>
      <c r="AB77" s="170" t="s">
        <v>531</v>
      </c>
      <c r="AC77" s="57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9"/>
      <c r="AS77" s="9"/>
      <c r="AT77" s="9"/>
      <c r="AU77" s="9"/>
      <c r="AV77" s="9"/>
      <c r="AW77" s="49"/>
      <c r="AX77" s="50"/>
      <c r="AY77" s="50"/>
      <c r="AZ77" s="50"/>
      <c r="BA77" s="50"/>
      <c r="BB77" s="50"/>
      <c r="BC77" s="50"/>
      <c r="BD77" s="50"/>
    </row>
    <row r="78" spans="1:56" s="52" customFormat="1" ht="40.5" x14ac:dyDescent="0.2">
      <c r="A78" s="39"/>
      <c r="B78" s="3">
        <v>76</v>
      </c>
      <c r="C78" s="53" t="s">
        <v>162</v>
      </c>
      <c r="D78" s="54" t="s">
        <v>406</v>
      </c>
      <c r="E78" s="160"/>
      <c r="F78" s="55" t="s">
        <v>77</v>
      </c>
      <c r="G78" s="56"/>
      <c r="H78" s="56"/>
      <c r="I78" s="57"/>
      <c r="J78" s="58"/>
      <c r="K78" s="57"/>
      <c r="L78" s="56"/>
      <c r="M78" s="57"/>
      <c r="N78" s="57"/>
      <c r="O78" s="56"/>
      <c r="P78" s="59"/>
      <c r="Q78" s="60" t="s">
        <v>158</v>
      </c>
      <c r="R78" s="57"/>
      <c r="S78" s="57" t="s">
        <v>170</v>
      </c>
      <c r="T78" s="57"/>
      <c r="U78" s="59"/>
      <c r="V78" s="61"/>
      <c r="W78" s="57"/>
      <c r="X78" s="57"/>
      <c r="Y78" s="62" t="s">
        <v>261</v>
      </c>
      <c r="Z78" s="57"/>
      <c r="AA78" s="164" t="s">
        <v>520</v>
      </c>
      <c r="AB78" s="170" t="s">
        <v>531</v>
      </c>
      <c r="AC78" s="57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9"/>
      <c r="AS78" s="9"/>
      <c r="AT78" s="9"/>
      <c r="AU78" s="9"/>
      <c r="AV78" s="9"/>
      <c r="AW78" s="49"/>
      <c r="AX78" s="50"/>
      <c r="AY78" s="50"/>
      <c r="AZ78" s="50"/>
      <c r="BA78" s="50"/>
      <c r="BB78" s="50"/>
      <c r="BC78" s="50"/>
      <c r="BD78" s="50"/>
    </row>
    <row r="79" spans="1:56" s="52" customFormat="1" ht="40.5" x14ac:dyDescent="0.2">
      <c r="A79" s="39"/>
      <c r="B79" s="3">
        <v>77</v>
      </c>
      <c r="C79" s="53" t="s">
        <v>162</v>
      </c>
      <c r="D79" s="54" t="s">
        <v>407</v>
      </c>
      <c r="E79" s="160"/>
      <c r="F79" s="55" t="s">
        <v>77</v>
      </c>
      <c r="G79" s="56"/>
      <c r="H79" s="56"/>
      <c r="I79" s="57"/>
      <c r="J79" s="58"/>
      <c r="K79" s="57"/>
      <c r="L79" s="56"/>
      <c r="M79" s="57"/>
      <c r="N79" s="57"/>
      <c r="O79" s="56"/>
      <c r="P79" s="59"/>
      <c r="Q79" s="60" t="s">
        <v>153</v>
      </c>
      <c r="R79" s="57"/>
      <c r="S79" s="57" t="s">
        <v>119</v>
      </c>
      <c r="T79" s="57"/>
      <c r="U79" s="59"/>
      <c r="V79" s="61"/>
      <c r="W79" s="57"/>
      <c r="X79" s="57"/>
      <c r="Y79" s="62" t="s">
        <v>261</v>
      </c>
      <c r="Z79" s="57"/>
      <c r="AA79" s="164"/>
      <c r="AB79" s="170" t="s">
        <v>531</v>
      </c>
      <c r="AC79" s="57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9"/>
      <c r="AS79" s="9"/>
      <c r="AT79" s="9"/>
      <c r="AU79" s="9"/>
      <c r="AV79" s="9"/>
      <c r="AW79" s="49"/>
      <c r="AX79" s="50"/>
      <c r="AY79" s="50"/>
      <c r="AZ79" s="50"/>
      <c r="BA79" s="50"/>
      <c r="BB79" s="50"/>
      <c r="BC79" s="50"/>
      <c r="BD79" s="50"/>
    </row>
    <row r="80" spans="1:56" s="52" customFormat="1" ht="40.5" x14ac:dyDescent="0.2">
      <c r="A80" s="39"/>
      <c r="B80" s="3">
        <v>78</v>
      </c>
      <c r="C80" s="53" t="s">
        <v>162</v>
      </c>
      <c r="D80" s="54" t="s">
        <v>408</v>
      </c>
      <c r="E80" s="160"/>
      <c r="F80" s="55" t="s">
        <v>77</v>
      </c>
      <c r="G80" s="56"/>
      <c r="H80" s="56"/>
      <c r="I80" s="57"/>
      <c r="J80" s="58"/>
      <c r="K80" s="57"/>
      <c r="L80" s="56"/>
      <c r="M80" s="57"/>
      <c r="N80" s="57"/>
      <c r="O80" s="56"/>
      <c r="P80" s="59"/>
      <c r="Q80" s="60" t="s">
        <v>160</v>
      </c>
      <c r="R80" s="57"/>
      <c r="S80" s="57" t="s">
        <v>171</v>
      </c>
      <c r="T80" s="57"/>
      <c r="U80" s="59"/>
      <c r="V80" s="61"/>
      <c r="W80" s="57"/>
      <c r="X80" s="57"/>
      <c r="Y80" s="62" t="s">
        <v>261</v>
      </c>
      <c r="Z80" s="57"/>
      <c r="AA80" s="164" t="s">
        <v>520</v>
      </c>
      <c r="AB80" s="170" t="s">
        <v>531</v>
      </c>
      <c r="AC80" s="57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9"/>
      <c r="AS80" s="9"/>
      <c r="AT80" s="9"/>
      <c r="AU80" s="9"/>
      <c r="AV80" s="9"/>
      <c r="AW80" s="49"/>
      <c r="AX80" s="50"/>
      <c r="AY80" s="50"/>
      <c r="AZ80" s="50"/>
      <c r="BA80" s="50"/>
      <c r="BB80" s="50"/>
      <c r="BC80" s="50"/>
      <c r="BD80" s="50"/>
    </row>
    <row r="81" spans="1:56" s="52" customFormat="1" ht="30.2" customHeight="1" thickBot="1" x14ac:dyDescent="0.25">
      <c r="A81" s="39"/>
      <c r="B81" s="3">
        <v>79</v>
      </c>
      <c r="C81" s="76" t="s">
        <v>162</v>
      </c>
      <c r="D81" s="77" t="s">
        <v>409</v>
      </c>
      <c r="E81" s="161"/>
      <c r="F81" s="78" t="s">
        <v>77</v>
      </c>
      <c r="G81" s="32"/>
      <c r="H81" s="32"/>
      <c r="I81" s="79"/>
      <c r="J81" s="80"/>
      <c r="K81" s="79"/>
      <c r="L81" s="32"/>
      <c r="M81" s="79"/>
      <c r="N81" s="79"/>
      <c r="O81" s="32"/>
      <c r="P81" s="81"/>
      <c r="Q81" s="82" t="s">
        <v>161</v>
      </c>
      <c r="R81" s="79"/>
      <c r="S81" s="79" t="s">
        <v>172</v>
      </c>
      <c r="T81" s="79"/>
      <c r="U81" s="81"/>
      <c r="V81" s="83"/>
      <c r="W81" s="79"/>
      <c r="X81" s="79"/>
      <c r="Y81" s="84"/>
      <c r="Z81" s="79"/>
      <c r="AA81" s="167"/>
      <c r="AB81" s="169"/>
      <c r="AC81" s="79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20"/>
      <c r="AS81" s="20"/>
      <c r="AT81" s="20"/>
      <c r="AU81" s="20"/>
      <c r="AV81" s="20"/>
      <c r="AW81" s="49"/>
      <c r="AX81" s="50"/>
      <c r="AY81" s="50"/>
      <c r="AZ81" s="50"/>
      <c r="BA81" s="50"/>
      <c r="BB81" s="50"/>
      <c r="BC81" s="50"/>
      <c r="BD81" s="50"/>
    </row>
    <row r="82" spans="1:56" s="52" customFormat="1" x14ac:dyDescent="0.2">
      <c r="A82" s="39"/>
      <c r="B82" s="3"/>
      <c r="C82" s="43"/>
      <c r="D82" s="45"/>
      <c r="E82" s="45"/>
      <c r="F82" s="44"/>
      <c r="G82" s="43"/>
      <c r="H82" s="43"/>
      <c r="I82" s="44"/>
      <c r="J82" s="45"/>
      <c r="K82" s="44"/>
      <c r="L82" s="43"/>
      <c r="M82" s="44"/>
      <c r="N82" s="44"/>
      <c r="O82" s="43"/>
      <c r="P82" s="44"/>
      <c r="Q82" s="85"/>
      <c r="R82" s="44"/>
      <c r="S82" s="44"/>
      <c r="T82" s="44"/>
      <c r="U82" s="44"/>
      <c r="V82" s="86"/>
      <c r="W82" s="44"/>
      <c r="X82" s="44"/>
      <c r="Y82" s="48"/>
      <c r="Z82" s="44"/>
      <c r="AA82" s="4"/>
      <c r="AB82" s="4"/>
      <c r="AC82" s="44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5"/>
      <c r="AS82" s="5"/>
      <c r="AT82" s="5"/>
      <c r="AU82" s="5"/>
      <c r="AV82" s="5"/>
      <c r="AW82" s="87"/>
      <c r="AX82" s="50"/>
      <c r="AY82" s="50"/>
      <c r="AZ82" s="50"/>
      <c r="BA82" s="50"/>
      <c r="BB82" s="50"/>
      <c r="BC82" s="50"/>
      <c r="BD82" s="50"/>
    </row>
    <row r="83" spans="1:56" s="52" customFormat="1" x14ac:dyDescent="0.2">
      <c r="A83" s="39"/>
      <c r="B83" s="3"/>
      <c r="C83" s="56"/>
      <c r="D83" s="58"/>
      <c r="E83" s="58"/>
      <c r="F83" s="57"/>
      <c r="G83" s="56"/>
      <c r="H83" s="56"/>
      <c r="I83" s="57"/>
      <c r="J83" s="58"/>
      <c r="K83" s="57"/>
      <c r="L83" s="56"/>
      <c r="M83" s="57"/>
      <c r="N83" s="57"/>
      <c r="O83" s="56"/>
      <c r="P83" s="57"/>
      <c r="Q83" s="74"/>
      <c r="R83" s="57"/>
      <c r="S83" s="57"/>
      <c r="T83" s="57"/>
      <c r="U83" s="57"/>
      <c r="V83" s="88"/>
      <c r="W83" s="57"/>
      <c r="X83" s="57"/>
      <c r="Y83" s="62"/>
      <c r="Z83" s="57"/>
      <c r="AA83" s="7"/>
      <c r="AB83" s="7"/>
      <c r="AC83" s="57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9"/>
      <c r="AS83" s="9"/>
      <c r="AT83" s="9"/>
      <c r="AU83" s="9"/>
      <c r="AV83" s="9"/>
      <c r="AW83" s="87"/>
      <c r="AX83" s="50"/>
      <c r="AY83" s="50"/>
      <c r="AZ83" s="50"/>
      <c r="BA83" s="50"/>
      <c r="BB83" s="50"/>
      <c r="BC83" s="50"/>
      <c r="BD83" s="50"/>
    </row>
    <row r="84" spans="1:56" s="52" customFormat="1" x14ac:dyDescent="0.2">
      <c r="A84" s="39"/>
      <c r="B84" s="21"/>
      <c r="C84" s="56"/>
      <c r="D84" s="58"/>
      <c r="E84" s="58"/>
      <c r="F84" s="57"/>
      <c r="G84" s="56"/>
      <c r="H84" s="56"/>
      <c r="I84" s="57"/>
      <c r="J84" s="58"/>
      <c r="K84" s="57"/>
      <c r="L84" s="56"/>
      <c r="M84" s="57"/>
      <c r="N84" s="57"/>
      <c r="O84" s="56"/>
      <c r="P84" s="57"/>
      <c r="Q84" s="74"/>
      <c r="R84" s="57"/>
      <c r="S84" s="57"/>
      <c r="T84" s="57"/>
      <c r="U84" s="57"/>
      <c r="V84" s="88"/>
      <c r="W84" s="57"/>
      <c r="X84" s="57"/>
      <c r="Y84" s="62"/>
      <c r="Z84" s="57"/>
      <c r="AA84" s="7"/>
      <c r="AB84" s="7"/>
      <c r="AC84" s="57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9"/>
      <c r="AS84" s="9"/>
      <c r="AT84" s="9"/>
      <c r="AU84" s="9"/>
      <c r="AV84" s="9"/>
      <c r="AW84" s="87"/>
      <c r="AX84" s="50"/>
      <c r="AY84" s="50"/>
      <c r="AZ84" s="50"/>
      <c r="BA84" s="50"/>
      <c r="BB84" s="50"/>
      <c r="BC84" s="50"/>
      <c r="BD84" s="50"/>
    </row>
    <row r="85" spans="1:56" s="101" customFormat="1" x14ac:dyDescent="0.2">
      <c r="A85" s="89"/>
      <c r="B85" s="24"/>
      <c r="C85" s="90"/>
      <c r="D85" s="91"/>
      <c r="E85" s="91"/>
      <c r="F85" s="92"/>
      <c r="G85" s="93"/>
      <c r="H85" s="93"/>
      <c r="I85" s="92"/>
      <c r="J85" s="91"/>
      <c r="K85" s="92"/>
      <c r="L85" s="93"/>
      <c r="M85" s="92"/>
      <c r="N85" s="92"/>
      <c r="O85" s="93"/>
      <c r="P85" s="92"/>
      <c r="Q85" s="94"/>
      <c r="R85" s="92"/>
      <c r="S85" s="92"/>
      <c r="T85" s="92"/>
      <c r="U85" s="92"/>
      <c r="V85" s="95"/>
      <c r="W85" s="92"/>
      <c r="X85" s="92"/>
      <c r="Y85" s="96"/>
      <c r="Z85" s="92"/>
      <c r="AA85" s="22"/>
      <c r="AB85" s="22"/>
      <c r="AC85" s="92"/>
      <c r="AD85" s="96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10"/>
      <c r="AS85" s="10"/>
      <c r="AT85" s="10"/>
      <c r="AU85" s="10"/>
      <c r="AV85" s="23"/>
      <c r="AW85" s="98"/>
      <c r="AX85" s="99"/>
      <c r="AY85" s="99"/>
      <c r="AZ85" s="99"/>
      <c r="BA85" s="99"/>
      <c r="BB85" s="99"/>
      <c r="BC85" s="100"/>
      <c r="BD85" s="100"/>
    </row>
    <row r="94" spans="1:56" x14ac:dyDescent="0.2">
      <c r="B94" s="3"/>
    </row>
    <row r="95" spans="1:56" x14ac:dyDescent="0.2">
      <c r="A95" s="39"/>
      <c r="B95" s="2"/>
    </row>
    <row r="96" spans="1:56" s="112" customFormat="1" x14ac:dyDescent="0.2">
      <c r="A96" s="38"/>
      <c r="B96" s="2"/>
      <c r="C96" s="107"/>
      <c r="D96" s="107"/>
      <c r="E96" s="107"/>
      <c r="F96" s="108"/>
      <c r="G96" s="109"/>
      <c r="H96" s="109"/>
      <c r="I96" s="108"/>
      <c r="J96" s="107"/>
      <c r="K96" s="108"/>
      <c r="L96" s="107"/>
      <c r="M96" s="108"/>
      <c r="N96" s="108"/>
      <c r="O96" s="104"/>
      <c r="P96" s="108"/>
      <c r="Q96" s="110"/>
      <c r="R96" s="108"/>
      <c r="S96" s="108"/>
      <c r="T96" s="108"/>
      <c r="U96" s="108"/>
      <c r="V96" s="111"/>
      <c r="W96" s="108"/>
      <c r="X96" s="108"/>
      <c r="Y96" s="107"/>
      <c r="Z96" s="108"/>
      <c r="AA96" s="25"/>
      <c r="AB96" s="25"/>
      <c r="AC96" s="108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25"/>
      <c r="AS96" s="25"/>
      <c r="AT96" s="25"/>
      <c r="AU96" s="25"/>
      <c r="AV96" s="25"/>
      <c r="AW96" s="31"/>
      <c r="AX96" s="52"/>
      <c r="AY96" s="52"/>
      <c r="AZ96" s="52"/>
      <c r="BA96" s="31"/>
      <c r="BB96" s="31"/>
      <c r="BC96" s="31"/>
      <c r="BD96" s="31"/>
    </row>
    <row r="97" spans="1:56" s="112" customFormat="1" ht="21" thickBot="1" x14ac:dyDescent="0.25">
      <c r="A97" s="38"/>
      <c r="B97" s="2"/>
      <c r="C97" s="107"/>
      <c r="D97" s="107"/>
      <c r="E97" s="107"/>
      <c r="F97" s="107"/>
      <c r="G97" s="109"/>
      <c r="H97" s="109"/>
      <c r="I97" s="107"/>
      <c r="J97" s="107"/>
      <c r="K97" s="107"/>
      <c r="L97" s="107"/>
      <c r="M97" s="107"/>
      <c r="N97" s="107"/>
      <c r="O97" s="113"/>
      <c r="P97" s="107"/>
      <c r="Q97" s="110"/>
      <c r="R97" s="107"/>
      <c r="S97" s="107"/>
      <c r="T97" s="107"/>
      <c r="U97" s="107"/>
      <c r="V97" s="111"/>
      <c r="W97" s="107"/>
      <c r="X97" s="107"/>
      <c r="Y97" s="107"/>
      <c r="Z97" s="107"/>
      <c r="AA97" s="25"/>
      <c r="AB97" s="25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25"/>
      <c r="AS97" s="25"/>
      <c r="AT97" s="25"/>
      <c r="AU97" s="25"/>
      <c r="AV97" s="25"/>
      <c r="AW97" s="114"/>
      <c r="AX97" s="115"/>
      <c r="AY97" s="115"/>
      <c r="AZ97" s="115"/>
      <c r="BA97" s="114"/>
      <c r="BB97" s="114"/>
      <c r="BC97" s="114"/>
      <c r="BD97" s="114"/>
    </row>
    <row r="98" spans="1:56" s="112" customFormat="1" ht="81.75" thickBot="1" x14ac:dyDescent="0.25">
      <c r="A98" s="38"/>
      <c r="B98" s="2"/>
      <c r="C98" s="116" t="s">
        <v>3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8"/>
      <c r="W98" s="117"/>
      <c r="X98" s="117"/>
      <c r="Y98" s="117"/>
      <c r="Z98" s="117"/>
      <c r="AA98" s="26"/>
      <c r="AB98" s="26"/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26"/>
      <c r="AS98" s="26"/>
      <c r="AT98" s="26"/>
      <c r="AU98" s="26"/>
      <c r="AV98" s="26"/>
      <c r="AW98" s="119"/>
      <c r="AX98" s="119"/>
      <c r="AY98" s="119"/>
      <c r="AZ98" s="119"/>
      <c r="BA98" s="119"/>
      <c r="BB98" s="119"/>
      <c r="BC98" s="119"/>
      <c r="BD98" s="119"/>
    </row>
    <row r="99" spans="1:56" s="112" customFormat="1" ht="21" thickBot="1" x14ac:dyDescent="0.25">
      <c r="A99" s="38"/>
      <c r="B99" s="2"/>
      <c r="C99" s="107"/>
      <c r="D99" s="107"/>
      <c r="E99" s="107"/>
      <c r="F99" s="107"/>
      <c r="G99" s="109"/>
      <c r="H99" s="109"/>
      <c r="I99" s="107"/>
      <c r="J99" s="107"/>
      <c r="K99" s="107"/>
      <c r="L99" s="107"/>
      <c r="M99" s="107"/>
      <c r="N99" s="107"/>
      <c r="O99" s="113"/>
      <c r="P99" s="107"/>
      <c r="Q99" s="110"/>
      <c r="R99" s="107"/>
      <c r="S99" s="107"/>
      <c r="T99" s="107"/>
      <c r="U99" s="107"/>
      <c r="V99" s="111"/>
      <c r="W99" s="107"/>
      <c r="X99" s="107"/>
      <c r="Y99" s="107"/>
      <c r="Z99" s="107"/>
      <c r="AA99" s="25"/>
      <c r="AB99" s="25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25"/>
      <c r="AS99" s="25"/>
      <c r="AT99" s="25"/>
      <c r="AU99" s="25"/>
      <c r="AV99" s="25"/>
      <c r="AW99" s="114"/>
      <c r="AX99" s="115"/>
      <c r="AY99" s="115"/>
      <c r="AZ99" s="115"/>
      <c r="BA99" s="114"/>
      <c r="BB99" s="114"/>
      <c r="BC99" s="114"/>
      <c r="BD99" s="114"/>
    </row>
    <row r="100" spans="1:56" s="112" customFormat="1" ht="81.75" thickBot="1" x14ac:dyDescent="0.25">
      <c r="A100" s="38"/>
      <c r="B100" s="2"/>
      <c r="C100" s="116" t="s">
        <v>69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8"/>
      <c r="W100" s="117"/>
      <c r="X100" s="117"/>
      <c r="Y100" s="117"/>
      <c r="Z100" s="117"/>
      <c r="AA100" s="26"/>
      <c r="AB100" s="26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26"/>
      <c r="AS100" s="26"/>
      <c r="AT100" s="26"/>
      <c r="AU100" s="26"/>
      <c r="AV100" s="26"/>
      <c r="AW100" s="119"/>
      <c r="AX100" s="119"/>
      <c r="AY100" s="119"/>
      <c r="AZ100" s="119"/>
      <c r="BA100" s="119"/>
      <c r="BB100" s="119"/>
      <c r="BC100" s="119"/>
      <c r="BD100" s="119"/>
    </row>
    <row r="101" spans="1:56" s="112" customFormat="1" ht="45.75" customHeight="1" thickBot="1" x14ac:dyDescent="0.25">
      <c r="A101" s="38"/>
      <c r="B101" s="2"/>
      <c r="C101" s="120" t="s">
        <v>7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2"/>
      <c r="W101" s="121"/>
      <c r="X101" s="121"/>
      <c r="Y101" s="121"/>
      <c r="Z101" s="121"/>
      <c r="AA101" s="27"/>
      <c r="AB101" s="27"/>
      <c r="AC101" s="121"/>
      <c r="AD101" s="121"/>
      <c r="AE101" s="121"/>
      <c r="AF101" s="121"/>
      <c r="AG101" s="121"/>
      <c r="AH101" s="121"/>
      <c r="AI101" s="121"/>
      <c r="AJ101" s="121"/>
      <c r="AK101" s="121"/>
      <c r="AL101" s="121"/>
      <c r="AM101" s="121"/>
      <c r="AN101" s="121"/>
      <c r="AO101" s="121"/>
      <c r="AP101" s="121"/>
      <c r="AQ101" s="121"/>
      <c r="AR101" s="27"/>
      <c r="AS101" s="27"/>
      <c r="AT101" s="27"/>
      <c r="AU101" s="27"/>
      <c r="AV101" s="27"/>
      <c r="AW101" s="123"/>
      <c r="AX101" s="123"/>
      <c r="AY101" s="123"/>
      <c r="AZ101" s="123"/>
      <c r="BA101" s="123"/>
      <c r="BB101" s="123"/>
      <c r="BC101" s="123"/>
      <c r="BD101" s="123"/>
    </row>
    <row r="102" spans="1:56" s="112" customFormat="1" ht="21" thickBot="1" x14ac:dyDescent="0.25">
      <c r="A102" s="38"/>
      <c r="B102" s="2"/>
      <c r="C102" s="107"/>
      <c r="D102" s="107"/>
      <c r="E102" s="107"/>
      <c r="F102" s="107"/>
      <c r="G102" s="109"/>
      <c r="H102" s="109"/>
      <c r="I102" s="107"/>
      <c r="J102" s="107"/>
      <c r="K102" s="107"/>
      <c r="L102" s="107"/>
      <c r="M102" s="107"/>
      <c r="N102" s="107"/>
      <c r="O102" s="113"/>
      <c r="P102" s="107"/>
      <c r="Q102" s="110"/>
      <c r="R102" s="107"/>
      <c r="S102" s="107"/>
      <c r="T102" s="107"/>
      <c r="U102" s="107"/>
      <c r="V102" s="111"/>
      <c r="W102" s="107"/>
      <c r="X102" s="107"/>
      <c r="Y102" s="107"/>
      <c r="Z102" s="107"/>
      <c r="AA102" s="25"/>
      <c r="AB102" s="25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25"/>
      <c r="AS102" s="25"/>
      <c r="AT102" s="25"/>
      <c r="AU102" s="25"/>
      <c r="AV102" s="25"/>
      <c r="AW102" s="114"/>
      <c r="AX102" s="115"/>
      <c r="AY102" s="115"/>
      <c r="AZ102" s="115"/>
      <c r="BA102" s="114"/>
      <c r="BB102" s="114"/>
      <c r="BC102" s="114"/>
      <c r="BD102" s="114"/>
    </row>
    <row r="103" spans="1:56" s="112" customFormat="1" ht="81.75" thickBot="1" x14ac:dyDescent="0.25">
      <c r="A103" s="38"/>
      <c r="B103" s="2"/>
      <c r="C103" s="116" t="s">
        <v>8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8"/>
      <c r="W103" s="117"/>
      <c r="X103" s="117"/>
      <c r="Y103" s="117"/>
      <c r="Z103" s="117"/>
      <c r="AA103" s="26"/>
      <c r="AB103" s="26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26"/>
      <c r="AS103" s="26"/>
      <c r="AT103" s="26"/>
      <c r="AU103" s="26"/>
      <c r="AV103" s="26"/>
      <c r="AW103" s="119"/>
      <c r="AX103" s="119"/>
      <c r="AY103" s="119"/>
      <c r="AZ103" s="119"/>
      <c r="BA103" s="119"/>
      <c r="BB103" s="119"/>
      <c r="BC103" s="119"/>
      <c r="BD103" s="119"/>
    </row>
    <row r="104" spans="1:56" s="112" customFormat="1" ht="41.25" thickBot="1" x14ac:dyDescent="0.25">
      <c r="A104" s="38"/>
      <c r="B104" s="2"/>
      <c r="C104" s="120" t="s">
        <v>58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2"/>
      <c r="W104" s="121"/>
      <c r="X104" s="121"/>
      <c r="Y104" s="121"/>
      <c r="Z104" s="121"/>
      <c r="AA104" s="27"/>
      <c r="AB104" s="27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21"/>
      <c r="AR104" s="27"/>
      <c r="AS104" s="27"/>
      <c r="AT104" s="27"/>
      <c r="AU104" s="27"/>
      <c r="AV104" s="27"/>
      <c r="AW104" s="123"/>
      <c r="AX104" s="123"/>
      <c r="AY104" s="123"/>
      <c r="AZ104" s="123"/>
      <c r="BA104" s="123"/>
      <c r="BB104" s="123"/>
      <c r="BC104" s="123"/>
      <c r="BD104" s="123"/>
    </row>
    <row r="105" spans="1:56" s="112" customFormat="1" ht="81.75" thickBot="1" x14ac:dyDescent="0.25">
      <c r="A105" s="38"/>
      <c r="B105" s="2"/>
      <c r="C105" s="116" t="s">
        <v>70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8"/>
      <c r="W105" s="117"/>
      <c r="X105" s="117"/>
      <c r="Y105" s="117"/>
      <c r="Z105" s="117"/>
      <c r="AA105" s="26"/>
      <c r="AB105" s="26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26"/>
      <c r="AS105" s="26"/>
      <c r="AT105" s="26"/>
      <c r="AU105" s="26"/>
      <c r="AV105" s="26"/>
      <c r="AW105" s="119"/>
      <c r="AX105" s="119"/>
      <c r="AY105" s="119"/>
      <c r="AZ105" s="119"/>
      <c r="BA105" s="119"/>
      <c r="BB105" s="119"/>
      <c r="BC105" s="119"/>
      <c r="BD105" s="119"/>
    </row>
    <row r="106" spans="1:56" s="112" customFormat="1" x14ac:dyDescent="0.2">
      <c r="A106" s="38"/>
      <c r="B106" s="2"/>
      <c r="C106" s="107"/>
      <c r="D106" s="107"/>
      <c r="E106" s="107"/>
      <c r="F106" s="107"/>
      <c r="G106" s="109"/>
      <c r="H106" s="109"/>
      <c r="I106" s="107"/>
      <c r="J106" s="107"/>
      <c r="K106" s="107"/>
      <c r="L106" s="107"/>
      <c r="M106" s="107"/>
      <c r="N106" s="107"/>
      <c r="O106" s="104"/>
      <c r="P106" s="107"/>
      <c r="Q106" s="110"/>
      <c r="R106" s="107"/>
      <c r="S106" s="107"/>
      <c r="T106" s="107"/>
      <c r="U106" s="107"/>
      <c r="V106" s="111"/>
      <c r="W106" s="107"/>
      <c r="X106" s="107"/>
      <c r="Y106" s="107"/>
      <c r="Z106" s="107"/>
      <c r="AA106" s="25"/>
      <c r="AB106" s="25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25"/>
      <c r="AS106" s="25"/>
      <c r="AT106" s="25"/>
      <c r="AU106" s="25"/>
      <c r="AV106" s="25"/>
      <c r="AW106" s="31"/>
      <c r="AX106" s="52"/>
      <c r="AY106" s="52"/>
      <c r="AZ106" s="52"/>
      <c r="BA106" s="31"/>
      <c r="BB106" s="31"/>
      <c r="BC106" s="31"/>
      <c r="BD106" s="31"/>
    </row>
    <row r="107" spans="1:56" s="112" customFormat="1" x14ac:dyDescent="0.2">
      <c r="A107" s="38"/>
      <c r="B107" s="2"/>
      <c r="C107" s="107"/>
      <c r="D107" s="107"/>
      <c r="E107" s="107"/>
      <c r="F107" s="107"/>
      <c r="G107" s="109"/>
      <c r="H107" s="109"/>
      <c r="I107" s="107"/>
      <c r="J107" s="107"/>
      <c r="K107" s="107"/>
      <c r="L107" s="107"/>
      <c r="M107" s="107"/>
      <c r="N107" s="107"/>
      <c r="O107" s="104"/>
      <c r="P107" s="107"/>
      <c r="Q107" s="110"/>
      <c r="R107" s="107"/>
      <c r="S107" s="107"/>
      <c r="T107" s="107"/>
      <c r="U107" s="107"/>
      <c r="V107" s="111"/>
      <c r="W107" s="107"/>
      <c r="X107" s="107"/>
      <c r="Y107" s="107"/>
      <c r="Z107" s="107"/>
      <c r="AA107" s="25"/>
      <c r="AB107" s="25"/>
      <c r="AC107" s="107"/>
      <c r="AD107" s="107"/>
      <c r="AE107" s="107"/>
      <c r="AF107" s="107"/>
      <c r="AG107" s="107"/>
      <c r="AH107" s="107"/>
      <c r="AI107" s="107"/>
      <c r="AJ107" s="107"/>
      <c r="AK107" s="107"/>
      <c r="AL107" s="107"/>
      <c r="AM107" s="107"/>
      <c r="AN107" s="107"/>
      <c r="AO107" s="107"/>
      <c r="AP107" s="107"/>
      <c r="AQ107" s="107"/>
      <c r="AR107" s="25"/>
      <c r="AS107" s="25"/>
      <c r="AT107" s="25"/>
      <c r="AU107" s="25"/>
      <c r="AV107" s="25"/>
      <c r="AW107" s="31"/>
      <c r="AX107" s="52"/>
      <c r="AY107" s="52"/>
      <c r="AZ107" s="52"/>
      <c r="BA107" s="31"/>
      <c r="BB107" s="31"/>
      <c r="BC107" s="31"/>
      <c r="BD107" s="31"/>
    </row>
    <row r="108" spans="1:56" s="112" customFormat="1" ht="40.5" x14ac:dyDescent="0.2">
      <c r="A108" s="38"/>
      <c r="B108" s="2"/>
      <c r="C108" s="124"/>
      <c r="D108" s="107" t="s">
        <v>9</v>
      </c>
      <c r="E108" s="107"/>
      <c r="F108" s="107"/>
      <c r="G108" s="109"/>
      <c r="H108" s="109"/>
      <c r="I108" s="107"/>
      <c r="J108" s="107"/>
      <c r="K108" s="107"/>
      <c r="L108" s="107"/>
      <c r="M108" s="107"/>
      <c r="N108" s="107"/>
      <c r="O108" s="104"/>
      <c r="P108" s="107"/>
      <c r="Q108" s="110"/>
      <c r="R108" s="107"/>
      <c r="S108" s="107" t="s">
        <v>12</v>
      </c>
      <c r="T108" s="107"/>
      <c r="U108" s="107"/>
      <c r="V108" s="111"/>
      <c r="W108" s="107"/>
      <c r="X108" s="107"/>
      <c r="Y108" s="107"/>
      <c r="Z108" s="107"/>
      <c r="AA108" s="25"/>
      <c r="AB108" s="25"/>
      <c r="AC108" s="107"/>
      <c r="AD108" s="107"/>
      <c r="AE108" s="107"/>
      <c r="AF108" s="107"/>
      <c r="AG108" s="107"/>
      <c r="AH108" s="107"/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25"/>
      <c r="AS108" s="25"/>
      <c r="AT108" s="25"/>
      <c r="AU108" s="25"/>
      <c r="AV108" s="25"/>
      <c r="AW108" s="31"/>
      <c r="AX108" s="52"/>
      <c r="AY108" s="52"/>
      <c r="AZ108" s="52"/>
      <c r="BA108" s="31"/>
      <c r="BB108" s="31"/>
      <c r="BC108" s="31"/>
      <c r="BD108" s="31"/>
    </row>
    <row r="109" spans="1:56" s="112" customFormat="1" x14ac:dyDescent="0.2">
      <c r="A109" s="38"/>
      <c r="B109" s="2"/>
      <c r="C109" s="107"/>
      <c r="D109" s="107"/>
      <c r="E109" s="107"/>
      <c r="F109" s="107"/>
      <c r="G109" s="109"/>
      <c r="H109" s="109"/>
      <c r="I109" s="107"/>
      <c r="J109" s="107"/>
      <c r="K109" s="107"/>
      <c r="L109" s="107"/>
      <c r="M109" s="107"/>
      <c r="N109" s="107"/>
      <c r="O109" s="104"/>
      <c r="P109" s="107"/>
      <c r="Q109" s="110"/>
      <c r="R109" s="107"/>
      <c r="S109" s="107"/>
      <c r="T109" s="107"/>
      <c r="U109" s="107"/>
      <c r="V109" s="111"/>
      <c r="W109" s="107"/>
      <c r="X109" s="107"/>
      <c r="Y109" s="107"/>
      <c r="Z109" s="107"/>
      <c r="AA109" s="25"/>
      <c r="AB109" s="25"/>
      <c r="AC109" s="107"/>
      <c r="AD109" s="107"/>
      <c r="AE109" s="107"/>
      <c r="AF109" s="107"/>
      <c r="AG109" s="107"/>
      <c r="AH109" s="107"/>
      <c r="AI109" s="107"/>
      <c r="AJ109" s="107"/>
      <c r="AK109" s="107"/>
      <c r="AL109" s="107"/>
      <c r="AM109" s="107"/>
      <c r="AN109" s="107"/>
      <c r="AO109" s="107"/>
      <c r="AP109" s="107"/>
      <c r="AQ109" s="107"/>
      <c r="AR109" s="25"/>
      <c r="AS109" s="25"/>
      <c r="AT109" s="25"/>
      <c r="AU109" s="25"/>
      <c r="AV109" s="25"/>
      <c r="AW109" s="31"/>
      <c r="AX109" s="52"/>
      <c r="AY109" s="52"/>
      <c r="AZ109" s="52"/>
      <c r="BA109" s="31"/>
      <c r="BB109" s="31"/>
      <c r="BC109" s="31"/>
      <c r="BD109" s="31"/>
    </row>
    <row r="110" spans="1:56" s="112" customFormat="1" x14ac:dyDescent="0.2">
      <c r="A110" s="38"/>
      <c r="B110" s="2"/>
      <c r="C110" s="124"/>
      <c r="D110" s="107"/>
      <c r="E110" s="107"/>
      <c r="F110" s="107"/>
      <c r="G110" s="109"/>
      <c r="H110" s="109"/>
      <c r="I110" s="107"/>
      <c r="J110" s="107"/>
      <c r="K110" s="107"/>
      <c r="L110" s="107"/>
      <c r="M110" s="107"/>
      <c r="N110" s="107"/>
      <c r="O110" s="104"/>
      <c r="P110" s="107"/>
      <c r="Q110" s="110"/>
      <c r="R110" s="107"/>
      <c r="S110" s="107"/>
      <c r="T110" s="107"/>
      <c r="U110" s="107"/>
      <c r="V110" s="111"/>
      <c r="W110" s="107"/>
      <c r="X110" s="107"/>
      <c r="Y110" s="107"/>
      <c r="Z110" s="107"/>
      <c r="AA110" s="25"/>
      <c r="AB110" s="25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25"/>
      <c r="AS110" s="25"/>
      <c r="AT110" s="25"/>
      <c r="AU110" s="25"/>
      <c r="AV110" s="25"/>
      <c r="AW110" s="31"/>
      <c r="AX110" s="52"/>
      <c r="AY110" s="52"/>
      <c r="AZ110" s="52"/>
      <c r="BA110" s="31"/>
      <c r="BB110" s="31"/>
      <c r="BC110" s="31"/>
      <c r="BD110" s="31"/>
    </row>
    <row r="111" spans="1:56" s="112" customFormat="1" x14ac:dyDescent="0.2">
      <c r="A111" s="38"/>
      <c r="B111" s="2"/>
      <c r="C111" s="107"/>
      <c r="D111" s="107"/>
      <c r="E111" s="107"/>
      <c r="F111" s="107"/>
      <c r="G111" s="109"/>
      <c r="H111" s="109"/>
      <c r="I111" s="107"/>
      <c r="J111" s="107"/>
      <c r="K111" s="107"/>
      <c r="L111" s="107"/>
      <c r="M111" s="107"/>
      <c r="N111" s="107"/>
      <c r="O111" s="104"/>
      <c r="P111" s="107"/>
      <c r="Q111" s="110"/>
      <c r="R111" s="107"/>
      <c r="S111" s="107"/>
      <c r="T111" s="107"/>
      <c r="U111" s="107"/>
      <c r="V111" s="111"/>
      <c r="W111" s="107"/>
      <c r="X111" s="107"/>
      <c r="Y111" s="107"/>
      <c r="Z111" s="107"/>
      <c r="AA111" s="25"/>
      <c r="AB111" s="25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25"/>
      <c r="AS111" s="25"/>
      <c r="AT111" s="25"/>
      <c r="AU111" s="25"/>
      <c r="AV111" s="25"/>
      <c r="AW111" s="31"/>
      <c r="AX111" s="52"/>
      <c r="AY111" s="52"/>
      <c r="AZ111" s="52"/>
      <c r="BA111" s="31"/>
      <c r="BB111" s="31"/>
      <c r="BC111" s="31"/>
      <c r="BD111" s="31"/>
    </row>
    <row r="112" spans="1:56" s="112" customFormat="1" x14ac:dyDescent="0.2">
      <c r="A112" s="38"/>
      <c r="B112" s="2"/>
      <c r="C112" s="124"/>
      <c r="D112" s="107"/>
      <c r="E112" s="107"/>
      <c r="F112" s="107"/>
      <c r="G112" s="109"/>
      <c r="H112" s="109"/>
      <c r="I112" s="107"/>
      <c r="J112" s="107"/>
      <c r="K112" s="107"/>
      <c r="L112" s="107"/>
      <c r="M112" s="107"/>
      <c r="N112" s="107"/>
      <c r="O112" s="104"/>
      <c r="P112" s="107"/>
      <c r="Q112" s="110"/>
      <c r="R112" s="107"/>
      <c r="S112" s="107"/>
      <c r="T112" s="107"/>
      <c r="U112" s="107"/>
      <c r="V112" s="111"/>
      <c r="W112" s="107"/>
      <c r="X112" s="107"/>
      <c r="Y112" s="107"/>
      <c r="Z112" s="107"/>
      <c r="AA112" s="25"/>
      <c r="AB112" s="25"/>
      <c r="AC112" s="107"/>
      <c r="AD112" s="107"/>
      <c r="AE112" s="107"/>
      <c r="AF112" s="107"/>
      <c r="AG112" s="107"/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25"/>
      <c r="AS112" s="25"/>
      <c r="AT112" s="25"/>
      <c r="AU112" s="25"/>
      <c r="AV112" s="25"/>
      <c r="AW112" s="31"/>
      <c r="AX112" s="52"/>
      <c r="AY112" s="52"/>
      <c r="AZ112" s="52"/>
      <c r="BA112" s="31"/>
      <c r="BB112" s="31"/>
      <c r="BC112" s="31"/>
      <c r="BD112" s="31"/>
    </row>
    <row r="113" spans="1:56" s="112" customFormat="1" x14ac:dyDescent="0.2">
      <c r="A113" s="38"/>
      <c r="B113" s="2"/>
      <c r="C113" s="107"/>
      <c r="D113" s="107"/>
      <c r="E113" s="107"/>
      <c r="F113" s="107"/>
      <c r="G113" s="109"/>
      <c r="H113" s="109"/>
      <c r="I113" s="107"/>
      <c r="J113" s="107"/>
      <c r="K113" s="107"/>
      <c r="L113" s="107"/>
      <c r="M113" s="107"/>
      <c r="N113" s="107"/>
      <c r="O113" s="104"/>
      <c r="P113" s="107"/>
      <c r="Q113" s="110"/>
      <c r="R113" s="107"/>
      <c r="S113" s="107"/>
      <c r="T113" s="107"/>
      <c r="U113" s="107"/>
      <c r="V113" s="111"/>
      <c r="W113" s="107"/>
      <c r="X113" s="107"/>
      <c r="Y113" s="107"/>
      <c r="Z113" s="107"/>
      <c r="AA113" s="25"/>
      <c r="AB113" s="25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25"/>
      <c r="AS113" s="25"/>
      <c r="AT113" s="25"/>
      <c r="AU113" s="25"/>
      <c r="AV113" s="25"/>
      <c r="AW113" s="31"/>
      <c r="AX113" s="52"/>
      <c r="AY113" s="52"/>
      <c r="AZ113" s="52"/>
      <c r="BA113" s="31"/>
      <c r="BB113" s="31"/>
      <c r="BC113" s="31"/>
      <c r="BD113" s="31"/>
    </row>
    <row r="114" spans="1:56" s="112" customFormat="1" x14ac:dyDescent="0.2">
      <c r="A114" s="38"/>
      <c r="B114" s="3"/>
      <c r="C114" s="124"/>
      <c r="D114" s="107"/>
      <c r="E114" s="107"/>
      <c r="F114" s="107"/>
      <c r="G114" s="109"/>
      <c r="H114" s="109"/>
      <c r="I114" s="107"/>
      <c r="J114" s="107"/>
      <c r="K114" s="107"/>
      <c r="L114" s="107"/>
      <c r="M114" s="107"/>
      <c r="N114" s="107"/>
      <c r="O114" s="104"/>
      <c r="P114" s="107"/>
      <c r="Q114" s="110"/>
      <c r="R114" s="107"/>
      <c r="S114" s="107"/>
      <c r="T114" s="107"/>
      <c r="U114" s="107"/>
      <c r="V114" s="111"/>
      <c r="W114" s="107"/>
      <c r="X114" s="107"/>
      <c r="Y114" s="107"/>
      <c r="Z114" s="107"/>
      <c r="AA114" s="25"/>
      <c r="AB114" s="25"/>
      <c r="AC114" s="107"/>
      <c r="AD114" s="107"/>
      <c r="AE114" s="107"/>
      <c r="AF114" s="107"/>
      <c r="AG114" s="107"/>
      <c r="AH114" s="107"/>
      <c r="AI114" s="107"/>
      <c r="AJ114" s="107"/>
      <c r="AK114" s="107"/>
      <c r="AL114" s="107"/>
      <c r="AM114" s="107"/>
      <c r="AN114" s="107"/>
      <c r="AO114" s="107"/>
      <c r="AP114" s="107"/>
      <c r="AQ114" s="107"/>
      <c r="AR114" s="25"/>
      <c r="AS114" s="25"/>
      <c r="AT114" s="25"/>
      <c r="AU114" s="25"/>
      <c r="AV114" s="25"/>
      <c r="AW114" s="31"/>
      <c r="AX114" s="52"/>
      <c r="AY114" s="52"/>
      <c r="AZ114" s="52"/>
      <c r="BA114" s="31"/>
      <c r="BB114" s="31"/>
      <c r="BC114" s="31"/>
      <c r="BD114" s="31"/>
    </row>
    <row r="115" spans="1:56" x14ac:dyDescent="0.2">
      <c r="A115" s="39"/>
      <c r="B115" s="3"/>
    </row>
    <row r="116" spans="1:56" x14ac:dyDescent="0.2">
      <c r="A116" s="39"/>
      <c r="B116" s="3"/>
    </row>
    <row r="117" spans="1:56" s="52" customFormat="1" ht="162" x14ac:dyDescent="0.2">
      <c r="A117" s="39"/>
      <c r="B117" s="3"/>
      <c r="C117" s="125" t="s">
        <v>2</v>
      </c>
      <c r="D117" s="126" t="s">
        <v>31</v>
      </c>
      <c r="E117" s="126"/>
      <c r="F117" s="127"/>
      <c r="G117" s="128" t="s">
        <v>410</v>
      </c>
      <c r="H117" s="128" t="s">
        <v>410</v>
      </c>
      <c r="I117" s="127"/>
      <c r="J117" s="129" t="s">
        <v>287</v>
      </c>
      <c r="K117" s="127"/>
      <c r="L117" s="128" t="s">
        <v>411</v>
      </c>
      <c r="M117" s="127"/>
      <c r="N117" s="127"/>
      <c r="O117" s="128" t="s">
        <v>287</v>
      </c>
      <c r="P117" s="127"/>
      <c r="Q117" s="130"/>
      <c r="R117" s="127"/>
      <c r="S117" s="127" t="s">
        <v>33</v>
      </c>
      <c r="T117" s="127"/>
      <c r="U117" s="127"/>
      <c r="V117" s="131"/>
      <c r="W117" s="127"/>
      <c r="X117" s="127"/>
      <c r="Y117" s="132" t="s">
        <v>32</v>
      </c>
      <c r="Z117" s="127"/>
      <c r="AA117" s="28"/>
      <c r="AB117" s="28"/>
      <c r="AC117" s="127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132"/>
      <c r="AO117" s="132"/>
      <c r="AP117" s="132"/>
      <c r="AQ117" s="132"/>
      <c r="AR117" s="29"/>
      <c r="AS117" s="29"/>
      <c r="AT117" s="29"/>
      <c r="AU117" s="29"/>
      <c r="AV117" s="29" t="s">
        <v>11</v>
      </c>
      <c r="AW117" s="133"/>
      <c r="AX117" s="134" t="s">
        <v>14</v>
      </c>
      <c r="AY117" s="134" t="s">
        <v>15</v>
      </c>
      <c r="AZ117" s="134" t="s">
        <v>2</v>
      </c>
      <c r="BA117" s="134" t="s">
        <v>16</v>
      </c>
      <c r="BB117" s="134" t="s">
        <v>16</v>
      </c>
      <c r="BC117" s="134" t="s">
        <v>16</v>
      </c>
      <c r="BD117" s="134" t="s">
        <v>18</v>
      </c>
    </row>
    <row r="118" spans="1:56" s="52" customFormat="1" ht="81" x14ac:dyDescent="0.2">
      <c r="A118" s="39"/>
      <c r="B118" s="3"/>
      <c r="C118" s="125" t="s">
        <v>2</v>
      </c>
      <c r="D118" s="126" t="s">
        <v>25</v>
      </c>
      <c r="E118" s="126"/>
      <c r="F118" s="127"/>
      <c r="G118" s="128" t="s">
        <v>311</v>
      </c>
      <c r="H118" s="128" t="s">
        <v>311</v>
      </c>
      <c r="I118" s="127"/>
      <c r="J118" s="129" t="s">
        <v>312</v>
      </c>
      <c r="K118" s="127"/>
      <c r="L118" s="128" t="s">
        <v>313</v>
      </c>
      <c r="M118" s="127"/>
      <c r="N118" s="127"/>
      <c r="O118" s="128" t="s">
        <v>366</v>
      </c>
      <c r="P118" s="127"/>
      <c r="Q118" s="130"/>
      <c r="R118" s="127"/>
      <c r="S118" s="127" t="s">
        <v>24</v>
      </c>
      <c r="T118" s="127"/>
      <c r="U118" s="127"/>
      <c r="V118" s="131"/>
      <c r="W118" s="127"/>
      <c r="X118" s="127"/>
      <c r="Y118" s="132" t="s">
        <v>26</v>
      </c>
      <c r="Z118" s="127"/>
      <c r="AA118" s="28" t="s">
        <v>27</v>
      </c>
      <c r="AB118" s="28"/>
      <c r="AC118" s="127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29"/>
      <c r="AS118" s="29"/>
      <c r="AT118" s="29"/>
      <c r="AU118" s="29"/>
      <c r="AV118" s="29" t="s">
        <v>11</v>
      </c>
      <c r="AW118" s="133" t="s">
        <v>2</v>
      </c>
      <c r="AX118" s="134" t="s">
        <v>2</v>
      </c>
      <c r="AY118" s="134" t="s">
        <v>28</v>
      </c>
      <c r="AZ118" s="134" t="s">
        <v>2</v>
      </c>
      <c r="BA118" s="134" t="s">
        <v>16</v>
      </c>
      <c r="BB118" s="134"/>
      <c r="BC118" s="134" t="s">
        <v>16</v>
      </c>
      <c r="BD118" s="134" t="s">
        <v>18</v>
      </c>
    </row>
    <row r="119" spans="1:56" s="52" customFormat="1" ht="81" x14ac:dyDescent="0.2">
      <c r="A119" s="39"/>
      <c r="B119" s="3"/>
      <c r="C119" s="40" t="s">
        <v>2</v>
      </c>
      <c r="D119" s="91" t="s">
        <v>29</v>
      </c>
      <c r="E119" s="91"/>
      <c r="F119" s="44"/>
      <c r="G119" s="43" t="s">
        <v>311</v>
      </c>
      <c r="H119" s="43" t="s">
        <v>311</v>
      </c>
      <c r="I119" s="44"/>
      <c r="J119" s="58" t="s">
        <v>312</v>
      </c>
      <c r="K119" s="44"/>
      <c r="L119" s="43" t="s">
        <v>313</v>
      </c>
      <c r="M119" s="44"/>
      <c r="N119" s="44"/>
      <c r="O119" s="56" t="s">
        <v>366</v>
      </c>
      <c r="P119" s="44"/>
      <c r="Q119" s="85"/>
      <c r="R119" s="44"/>
      <c r="S119" s="44" t="s">
        <v>24</v>
      </c>
      <c r="T119" s="44"/>
      <c r="U119" s="44"/>
      <c r="V119" s="86"/>
      <c r="W119" s="44"/>
      <c r="X119" s="44"/>
      <c r="Y119" s="48" t="s">
        <v>20</v>
      </c>
      <c r="Z119" s="44"/>
      <c r="AA119" s="4" t="s">
        <v>21</v>
      </c>
      <c r="AB119" s="4"/>
      <c r="AC119" s="44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5"/>
      <c r="AS119" s="5"/>
      <c r="AT119" s="5"/>
      <c r="AU119" s="5"/>
      <c r="AV119" s="4" t="s">
        <v>11</v>
      </c>
      <c r="AW119" s="135" t="s">
        <v>2</v>
      </c>
      <c r="AX119" s="51" t="s">
        <v>2</v>
      </c>
      <c r="AY119" s="51" t="s">
        <v>28</v>
      </c>
      <c r="AZ119" s="51" t="s">
        <v>2</v>
      </c>
      <c r="BA119" s="51" t="s">
        <v>16</v>
      </c>
      <c r="BB119" s="51"/>
      <c r="BC119" s="51" t="s">
        <v>16</v>
      </c>
      <c r="BD119" s="51" t="s">
        <v>18</v>
      </c>
    </row>
    <row r="120" spans="1:56" s="52" customFormat="1" ht="101.25" customHeight="1" x14ac:dyDescent="0.2">
      <c r="A120" s="39"/>
      <c r="B120" s="3"/>
      <c r="C120" s="40" t="s">
        <v>2</v>
      </c>
      <c r="D120" s="136" t="s">
        <v>59</v>
      </c>
      <c r="E120" s="136"/>
      <c r="F120" s="44"/>
      <c r="G120" s="137" t="s">
        <v>412</v>
      </c>
      <c r="H120" s="137" t="s">
        <v>412</v>
      </c>
      <c r="I120" s="44"/>
      <c r="J120" s="58"/>
      <c r="K120" s="44"/>
      <c r="L120" s="43"/>
      <c r="M120" s="44"/>
      <c r="N120" s="44"/>
      <c r="O120" s="56"/>
      <c r="P120" s="44"/>
      <c r="Q120" s="85"/>
      <c r="R120" s="44"/>
      <c r="S120" s="44"/>
      <c r="T120" s="44"/>
      <c r="U120" s="44"/>
      <c r="V120" s="86"/>
      <c r="W120" s="44"/>
      <c r="X120" s="44"/>
      <c r="Y120" s="48" t="s">
        <v>280</v>
      </c>
      <c r="Z120" s="44"/>
      <c r="AA120" s="4"/>
      <c r="AB120" s="4"/>
      <c r="AC120" s="44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5"/>
      <c r="AS120" s="5"/>
      <c r="AT120" s="5"/>
      <c r="AU120" s="5"/>
      <c r="AV120" s="4"/>
      <c r="AW120" s="138" t="s">
        <v>60</v>
      </c>
      <c r="AX120" s="51" t="s">
        <v>14</v>
      </c>
      <c r="AY120" s="51" t="s">
        <v>15</v>
      </c>
      <c r="AZ120" s="51" t="s">
        <v>2</v>
      </c>
      <c r="BA120" s="51" t="s">
        <v>16</v>
      </c>
      <c r="BB120" s="139" t="s">
        <v>61</v>
      </c>
      <c r="BC120" s="51" t="s">
        <v>16</v>
      </c>
      <c r="BD120" s="51" t="s">
        <v>30</v>
      </c>
    </row>
    <row r="121" spans="1:56" s="52" customFormat="1" ht="81" x14ac:dyDescent="0.2">
      <c r="A121" s="39"/>
      <c r="B121" s="3"/>
      <c r="C121" s="53" t="s">
        <v>2</v>
      </c>
      <c r="D121" s="58" t="s">
        <v>38</v>
      </c>
      <c r="E121" s="58"/>
      <c r="F121" s="57"/>
      <c r="G121" s="56" t="s">
        <v>311</v>
      </c>
      <c r="H121" s="56" t="s">
        <v>311</v>
      </c>
      <c r="I121" s="57"/>
      <c r="J121" s="58" t="s">
        <v>312</v>
      </c>
      <c r="K121" s="57"/>
      <c r="L121" s="56" t="s">
        <v>313</v>
      </c>
      <c r="M121" s="57"/>
      <c r="N121" s="57"/>
      <c r="O121" s="56" t="s">
        <v>366</v>
      </c>
      <c r="P121" s="57"/>
      <c r="Q121" s="74"/>
      <c r="R121" s="57"/>
      <c r="S121" s="57" t="s">
        <v>24</v>
      </c>
      <c r="T121" s="57"/>
      <c r="U121" s="57"/>
      <c r="V121" s="88"/>
      <c r="W121" s="57"/>
      <c r="X121" s="57"/>
      <c r="Y121" s="62" t="s">
        <v>26</v>
      </c>
      <c r="Z121" s="57"/>
      <c r="AA121" s="7" t="s">
        <v>27</v>
      </c>
      <c r="AB121" s="7"/>
      <c r="AC121" s="57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9"/>
      <c r="AS121" s="9"/>
      <c r="AT121" s="9"/>
      <c r="AU121" s="9"/>
      <c r="AV121" s="9" t="s">
        <v>11</v>
      </c>
      <c r="AW121" s="87" t="s">
        <v>37</v>
      </c>
      <c r="AX121" s="50" t="s">
        <v>2</v>
      </c>
      <c r="AY121" s="50" t="s">
        <v>28</v>
      </c>
      <c r="AZ121" s="50" t="s">
        <v>2</v>
      </c>
      <c r="BA121" s="50" t="s">
        <v>16</v>
      </c>
      <c r="BB121" s="50"/>
      <c r="BC121" s="50" t="s">
        <v>16</v>
      </c>
      <c r="BD121" s="50" t="s">
        <v>18</v>
      </c>
    </row>
    <row r="122" spans="1:56" s="52" customFormat="1" ht="40.5" x14ac:dyDescent="0.2">
      <c r="A122" s="39"/>
      <c r="B122" s="3"/>
      <c r="C122" s="53" t="s">
        <v>2</v>
      </c>
      <c r="D122" s="58" t="s">
        <v>57</v>
      </c>
      <c r="E122" s="58"/>
      <c r="F122" s="57"/>
      <c r="G122" s="56" t="s">
        <v>254</v>
      </c>
      <c r="H122" s="56" t="s">
        <v>254</v>
      </c>
      <c r="I122" s="57"/>
      <c r="J122" s="58" t="s">
        <v>265</v>
      </c>
      <c r="K122" s="57"/>
      <c r="L122" s="56" t="s">
        <v>2</v>
      </c>
      <c r="M122" s="57"/>
      <c r="N122" s="57"/>
      <c r="O122" s="56" t="s">
        <v>259</v>
      </c>
      <c r="P122" s="57"/>
      <c r="Q122" s="74"/>
      <c r="R122" s="57"/>
      <c r="S122" s="57" t="s">
        <v>30</v>
      </c>
      <c r="T122" s="57"/>
      <c r="U122" s="57"/>
      <c r="V122" s="88"/>
      <c r="W122" s="57"/>
      <c r="X122" s="57"/>
      <c r="Y122" s="62" t="s">
        <v>16</v>
      </c>
      <c r="Z122" s="57"/>
      <c r="AA122" s="7" t="s">
        <v>16</v>
      </c>
      <c r="AB122" s="7"/>
      <c r="AC122" s="57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9"/>
      <c r="AS122" s="9"/>
      <c r="AT122" s="9"/>
      <c r="AU122" s="9"/>
      <c r="AV122" s="9"/>
      <c r="AW122" s="87"/>
      <c r="AX122" s="50" t="s">
        <v>14</v>
      </c>
      <c r="AY122" s="50" t="s">
        <v>15</v>
      </c>
      <c r="AZ122" s="50"/>
      <c r="BA122" s="50" t="s">
        <v>16</v>
      </c>
      <c r="BB122" s="50" t="s">
        <v>30</v>
      </c>
      <c r="BC122" s="50" t="s">
        <v>16</v>
      </c>
      <c r="BD122" s="50" t="s">
        <v>30</v>
      </c>
    </row>
    <row r="123" spans="1:56" s="52" customFormat="1" ht="94.5" x14ac:dyDescent="0.2">
      <c r="A123" s="39"/>
      <c r="B123" s="3"/>
      <c r="C123" s="125" t="s">
        <v>2</v>
      </c>
      <c r="D123" s="129" t="s">
        <v>51</v>
      </c>
      <c r="E123" s="129"/>
      <c r="F123" s="127"/>
      <c r="G123" s="128" t="s">
        <v>254</v>
      </c>
      <c r="H123" s="128" t="s">
        <v>254</v>
      </c>
      <c r="I123" s="127"/>
      <c r="J123" s="129" t="s">
        <v>303</v>
      </c>
      <c r="K123" s="127"/>
      <c r="L123" s="128"/>
      <c r="M123" s="127"/>
      <c r="N123" s="127"/>
      <c r="O123" s="128" t="s">
        <v>272</v>
      </c>
      <c r="P123" s="127"/>
      <c r="Q123" s="130"/>
      <c r="R123" s="127"/>
      <c r="S123" s="127" t="s">
        <v>52</v>
      </c>
      <c r="T123" s="127"/>
      <c r="U123" s="127"/>
      <c r="V123" s="131"/>
      <c r="W123" s="127"/>
      <c r="X123" s="127"/>
      <c r="Y123" s="132" t="s">
        <v>10</v>
      </c>
      <c r="Z123" s="127"/>
      <c r="AA123" s="28" t="s">
        <v>13</v>
      </c>
      <c r="AB123" s="28"/>
      <c r="AC123" s="127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132"/>
      <c r="AO123" s="132"/>
      <c r="AP123" s="132"/>
      <c r="AQ123" s="132"/>
      <c r="AR123" s="29"/>
      <c r="AS123" s="29"/>
      <c r="AT123" s="29"/>
      <c r="AU123" s="29"/>
      <c r="AV123" s="29" t="s">
        <v>11</v>
      </c>
      <c r="AW123" s="133"/>
      <c r="AX123" s="134" t="s">
        <v>14</v>
      </c>
      <c r="AY123" s="134" t="s">
        <v>15</v>
      </c>
      <c r="AZ123" s="134" t="s">
        <v>2</v>
      </c>
      <c r="BA123" s="134" t="s">
        <v>16</v>
      </c>
      <c r="BB123" s="134" t="s">
        <v>16</v>
      </c>
      <c r="BC123" s="134" t="s">
        <v>16</v>
      </c>
      <c r="BD123" s="134" t="s">
        <v>23</v>
      </c>
    </row>
    <row r="124" spans="1:56" s="52" customFormat="1" ht="101.25" x14ac:dyDescent="0.2">
      <c r="A124" s="39"/>
      <c r="B124" s="3"/>
      <c r="C124" s="53" t="s">
        <v>2</v>
      </c>
      <c r="D124" s="58" t="s">
        <v>53</v>
      </c>
      <c r="E124" s="58"/>
      <c r="F124" s="57"/>
      <c r="G124" s="56" t="s">
        <v>254</v>
      </c>
      <c r="H124" s="56" t="s">
        <v>254</v>
      </c>
      <c r="I124" s="57"/>
      <c r="J124" s="58" t="s">
        <v>337</v>
      </c>
      <c r="K124" s="57"/>
      <c r="L124" s="56"/>
      <c r="M124" s="57"/>
      <c r="N124" s="57"/>
      <c r="O124" s="56" t="s">
        <v>259</v>
      </c>
      <c r="P124" s="57"/>
      <c r="Q124" s="74"/>
      <c r="R124" s="57"/>
      <c r="S124" s="57" t="s">
        <v>54</v>
      </c>
      <c r="T124" s="57"/>
      <c r="U124" s="57"/>
      <c r="V124" s="88"/>
      <c r="W124" s="57"/>
      <c r="X124" s="57"/>
      <c r="Y124" s="62" t="s">
        <v>16</v>
      </c>
      <c r="Z124" s="57"/>
      <c r="AA124" s="7" t="s">
        <v>16</v>
      </c>
      <c r="AB124" s="7"/>
      <c r="AC124" s="57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9"/>
      <c r="AS124" s="9"/>
      <c r="AT124" s="9"/>
      <c r="AU124" s="9"/>
      <c r="AV124" s="9" t="s">
        <v>11</v>
      </c>
      <c r="AW124" s="87" t="s">
        <v>36</v>
      </c>
      <c r="AX124" s="50" t="s">
        <v>14</v>
      </c>
      <c r="AY124" s="50" t="s">
        <v>15</v>
      </c>
      <c r="AZ124" s="50" t="s">
        <v>2</v>
      </c>
      <c r="BA124" s="50" t="s">
        <v>16</v>
      </c>
      <c r="BB124" s="50" t="s">
        <v>16</v>
      </c>
      <c r="BC124" s="50" t="s">
        <v>16</v>
      </c>
      <c r="BD124" s="50" t="s">
        <v>23</v>
      </c>
    </row>
    <row r="125" spans="1:56" s="52" customFormat="1" ht="20.100000000000001" customHeight="1" thickBot="1" x14ac:dyDescent="0.25">
      <c r="A125" s="39"/>
      <c r="B125" s="3"/>
      <c r="C125" s="140"/>
      <c r="D125" s="80"/>
      <c r="E125" s="80"/>
      <c r="F125" s="141"/>
      <c r="G125" s="32"/>
      <c r="H125" s="32"/>
      <c r="I125" s="141"/>
      <c r="J125" s="80"/>
      <c r="K125" s="141"/>
      <c r="L125" s="80"/>
      <c r="M125" s="141"/>
      <c r="N125" s="141"/>
      <c r="O125" s="32"/>
      <c r="P125" s="141"/>
      <c r="Q125" s="142"/>
      <c r="R125" s="141"/>
      <c r="S125" s="141"/>
      <c r="T125" s="141"/>
      <c r="U125" s="141"/>
      <c r="V125" s="143"/>
      <c r="W125" s="141"/>
      <c r="X125" s="141"/>
      <c r="Y125" s="80"/>
      <c r="Z125" s="141"/>
      <c r="AA125" s="19"/>
      <c r="AB125" s="19"/>
      <c r="AC125" s="141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19"/>
      <c r="AS125" s="19"/>
      <c r="AT125" s="19"/>
      <c r="AU125" s="19"/>
      <c r="AV125" s="19"/>
      <c r="AW125" s="144"/>
      <c r="AX125" s="145"/>
      <c r="AY125" s="145"/>
      <c r="AZ125" s="145"/>
      <c r="BA125" s="145"/>
      <c r="BB125" s="145"/>
      <c r="BC125" s="145"/>
      <c r="BD125" s="145"/>
    </row>
    <row r="126" spans="1:56" x14ac:dyDescent="0.2">
      <c r="A126" s="39"/>
      <c r="B126" s="3"/>
    </row>
    <row r="127" spans="1:56" x14ac:dyDescent="0.2">
      <c r="A127" s="39"/>
      <c r="B127" s="3"/>
    </row>
    <row r="128" spans="1:56" x14ac:dyDescent="0.2">
      <c r="A128" s="39"/>
      <c r="B128" s="3"/>
    </row>
    <row r="129" spans="1:56" x14ac:dyDescent="0.2">
      <c r="A129" s="39"/>
      <c r="B129" s="3"/>
    </row>
    <row r="130" spans="1:56" x14ac:dyDescent="0.2">
      <c r="A130" s="39"/>
      <c r="B130" s="3"/>
    </row>
    <row r="131" spans="1:56" x14ac:dyDescent="0.2">
      <c r="A131" s="39"/>
      <c r="B131" s="3"/>
    </row>
    <row r="132" spans="1:56" x14ac:dyDescent="0.2">
      <c r="A132" s="39"/>
      <c r="B132" s="3"/>
    </row>
    <row r="133" spans="1:56" x14ac:dyDescent="0.2">
      <c r="A133" s="39"/>
      <c r="B133" s="3"/>
    </row>
    <row r="134" spans="1:56" x14ac:dyDescent="0.2">
      <c r="A134" s="39"/>
      <c r="B134" s="3"/>
    </row>
    <row r="135" spans="1:56" x14ac:dyDescent="0.2">
      <c r="A135" s="39"/>
      <c r="B135" s="3"/>
    </row>
    <row r="136" spans="1:56" x14ac:dyDescent="0.2">
      <c r="A136" s="39"/>
      <c r="B136" s="3"/>
    </row>
    <row r="137" spans="1:56" x14ac:dyDescent="0.2">
      <c r="A137" s="39"/>
      <c r="B137" s="3"/>
    </row>
    <row r="138" spans="1:56" x14ac:dyDescent="0.2">
      <c r="A138" s="39"/>
      <c r="B138" s="3"/>
    </row>
    <row r="139" spans="1:56" x14ac:dyDescent="0.2">
      <c r="A139" s="39"/>
      <c r="B139" s="3"/>
    </row>
    <row r="140" spans="1:56" s="102" customFormat="1" x14ac:dyDescent="0.2">
      <c r="A140" s="39"/>
      <c r="B140" s="3"/>
      <c r="F140" s="103"/>
      <c r="G140" s="104"/>
      <c r="H140" s="104"/>
      <c r="I140" s="103"/>
      <c r="K140" s="103"/>
      <c r="M140" s="103"/>
      <c r="N140" s="103"/>
      <c r="O140" s="104"/>
      <c r="P140" s="103"/>
      <c r="Q140" s="105"/>
      <c r="R140" s="103"/>
      <c r="S140" s="103"/>
      <c r="T140" s="103"/>
      <c r="U140" s="103"/>
      <c r="V140" s="106"/>
      <c r="W140" s="103"/>
      <c r="X140" s="103"/>
      <c r="Z140" s="103"/>
      <c r="AA140" s="1"/>
      <c r="AB140" s="1"/>
      <c r="AC140" s="103"/>
      <c r="AR140" s="1"/>
      <c r="AS140" s="1"/>
      <c r="AT140" s="1"/>
      <c r="AU140" s="1"/>
      <c r="AV140" s="1"/>
      <c r="AW140" s="31"/>
      <c r="AX140" s="52"/>
      <c r="AY140" s="52"/>
      <c r="AZ140" s="52"/>
      <c r="BA140" s="31"/>
      <c r="BB140" s="31"/>
      <c r="BC140" s="31"/>
      <c r="BD140" s="31"/>
    </row>
    <row r="141" spans="1:56" s="102" customFormat="1" x14ac:dyDescent="0.2">
      <c r="A141" s="39"/>
      <c r="B141" s="3"/>
      <c r="F141" s="103"/>
      <c r="G141" s="104"/>
      <c r="H141" s="104"/>
      <c r="I141" s="103"/>
      <c r="K141" s="103"/>
      <c r="M141" s="103"/>
      <c r="N141" s="103"/>
      <c r="O141" s="104"/>
      <c r="P141" s="103"/>
      <c r="Q141" s="105"/>
      <c r="R141" s="103"/>
      <c r="S141" s="103"/>
      <c r="T141" s="103"/>
      <c r="U141" s="103"/>
      <c r="V141" s="106"/>
      <c r="W141" s="103"/>
      <c r="X141" s="103"/>
      <c r="Z141" s="103"/>
      <c r="AA141" s="1"/>
      <c r="AB141" s="1"/>
      <c r="AC141" s="103"/>
      <c r="AR141" s="1"/>
      <c r="AS141" s="1"/>
      <c r="AT141" s="1"/>
      <c r="AU141" s="1"/>
      <c r="AV141" s="1"/>
      <c r="AW141" s="31"/>
      <c r="AX141" s="52"/>
      <c r="AY141" s="52"/>
      <c r="AZ141" s="52"/>
      <c r="BA141" s="31"/>
      <c r="BB141" s="31"/>
      <c r="BC141" s="31"/>
      <c r="BD141" s="31"/>
    </row>
    <row r="142" spans="1:56" s="102" customFormat="1" x14ac:dyDescent="0.2">
      <c r="A142" s="39"/>
      <c r="B142" s="3"/>
      <c r="F142" s="103"/>
      <c r="G142" s="104"/>
      <c r="H142" s="104"/>
      <c r="I142" s="103"/>
      <c r="K142" s="103"/>
      <c r="M142" s="103"/>
      <c r="N142" s="103"/>
      <c r="O142" s="104"/>
      <c r="P142" s="103"/>
      <c r="Q142" s="105"/>
      <c r="R142" s="103"/>
      <c r="S142" s="103"/>
      <c r="T142" s="103"/>
      <c r="U142" s="103"/>
      <c r="V142" s="106"/>
      <c r="W142" s="103"/>
      <c r="X142" s="103"/>
      <c r="Z142" s="103"/>
      <c r="AA142" s="1"/>
      <c r="AB142" s="1"/>
      <c r="AC142" s="103"/>
      <c r="AR142" s="1"/>
      <c r="AS142" s="1"/>
      <c r="AT142" s="1"/>
      <c r="AU142" s="1"/>
      <c r="AV142" s="1"/>
      <c r="AW142" s="31"/>
      <c r="AX142" s="52"/>
      <c r="AY142" s="52"/>
      <c r="AZ142" s="52"/>
      <c r="BA142" s="31"/>
      <c r="BB142" s="31"/>
      <c r="BC142" s="31"/>
      <c r="BD142" s="31"/>
    </row>
    <row r="143" spans="1:56" s="102" customFormat="1" x14ac:dyDescent="0.2">
      <c r="A143" s="39"/>
      <c r="B143" s="3"/>
      <c r="F143" s="103"/>
      <c r="G143" s="104"/>
      <c r="H143" s="104"/>
      <c r="I143" s="103"/>
      <c r="K143" s="103"/>
      <c r="M143" s="103"/>
      <c r="N143" s="103"/>
      <c r="O143" s="104"/>
      <c r="P143" s="103"/>
      <c r="Q143" s="105"/>
      <c r="R143" s="103"/>
      <c r="S143" s="103"/>
      <c r="T143" s="103"/>
      <c r="U143" s="103"/>
      <c r="V143" s="106"/>
      <c r="W143" s="103"/>
      <c r="X143" s="103"/>
      <c r="Z143" s="103"/>
      <c r="AA143" s="1"/>
      <c r="AB143" s="1"/>
      <c r="AC143" s="103"/>
      <c r="AR143" s="1"/>
      <c r="AS143" s="1"/>
      <c r="AT143" s="1"/>
      <c r="AU143" s="1"/>
      <c r="AV143" s="1"/>
      <c r="AW143" s="31"/>
      <c r="AX143" s="52"/>
      <c r="AY143" s="52"/>
      <c r="AZ143" s="52"/>
      <c r="BA143" s="31"/>
      <c r="BB143" s="31"/>
      <c r="BC143" s="31"/>
      <c r="BD143" s="31"/>
    </row>
    <row r="144" spans="1:56" s="102" customFormat="1" x14ac:dyDescent="0.2">
      <c r="A144" s="39"/>
      <c r="B144" s="3"/>
      <c r="F144" s="103"/>
      <c r="G144" s="104"/>
      <c r="H144" s="104"/>
      <c r="I144" s="103"/>
      <c r="K144" s="103"/>
      <c r="M144" s="103"/>
      <c r="N144" s="103"/>
      <c r="O144" s="104"/>
      <c r="P144" s="103"/>
      <c r="Q144" s="105"/>
      <c r="R144" s="103"/>
      <c r="S144" s="103"/>
      <c r="T144" s="103"/>
      <c r="U144" s="103"/>
      <c r="V144" s="106"/>
      <c r="W144" s="103"/>
      <c r="X144" s="103"/>
      <c r="Z144" s="103"/>
      <c r="AA144" s="1"/>
      <c r="AB144" s="1"/>
      <c r="AC144" s="103"/>
      <c r="AR144" s="1"/>
      <c r="AS144" s="1"/>
      <c r="AT144" s="1"/>
      <c r="AU144" s="1"/>
      <c r="AV144" s="1"/>
      <c r="AW144" s="31"/>
      <c r="AX144" s="52"/>
      <c r="AY144" s="52"/>
      <c r="AZ144" s="52"/>
      <c r="BA144" s="31"/>
      <c r="BB144" s="31"/>
      <c r="BC144" s="31"/>
      <c r="BD144" s="31"/>
    </row>
    <row r="145" spans="1:56" s="102" customFormat="1" x14ac:dyDescent="0.2">
      <c r="A145" s="39"/>
      <c r="B145" s="3"/>
      <c r="F145" s="103"/>
      <c r="G145" s="104"/>
      <c r="H145" s="104"/>
      <c r="I145" s="103"/>
      <c r="K145" s="103"/>
      <c r="M145" s="103"/>
      <c r="N145" s="103"/>
      <c r="O145" s="104"/>
      <c r="P145" s="103"/>
      <c r="Q145" s="105"/>
      <c r="R145" s="103"/>
      <c r="S145" s="103"/>
      <c r="T145" s="103"/>
      <c r="U145" s="103"/>
      <c r="V145" s="106"/>
      <c r="W145" s="103"/>
      <c r="X145" s="103"/>
      <c r="Z145" s="103"/>
      <c r="AA145" s="1"/>
      <c r="AB145" s="1"/>
      <c r="AC145" s="103"/>
      <c r="AR145" s="1"/>
      <c r="AS145" s="1"/>
      <c r="AT145" s="1"/>
      <c r="AU145" s="1"/>
      <c r="AV145" s="1"/>
      <c r="AW145" s="31"/>
      <c r="AX145" s="52"/>
      <c r="AY145" s="52"/>
      <c r="AZ145" s="52"/>
      <c r="BA145" s="31"/>
      <c r="BB145" s="31"/>
      <c r="BC145" s="31"/>
      <c r="BD145" s="31"/>
    </row>
    <row r="146" spans="1:56" s="102" customFormat="1" x14ac:dyDescent="0.2">
      <c r="A146" s="39"/>
      <c r="B146" s="3"/>
      <c r="F146" s="103"/>
      <c r="G146" s="104"/>
      <c r="H146" s="104"/>
      <c r="I146" s="103"/>
      <c r="K146" s="103"/>
      <c r="M146" s="103"/>
      <c r="N146" s="103"/>
      <c r="O146" s="104"/>
      <c r="P146" s="103"/>
      <c r="Q146" s="105"/>
      <c r="R146" s="103"/>
      <c r="S146" s="103"/>
      <c r="T146" s="103"/>
      <c r="U146" s="103"/>
      <c r="V146" s="106"/>
      <c r="W146" s="103"/>
      <c r="X146" s="103"/>
      <c r="Z146" s="103"/>
      <c r="AA146" s="1"/>
      <c r="AB146" s="1"/>
      <c r="AC146" s="103"/>
      <c r="AR146" s="1"/>
      <c r="AS146" s="1"/>
      <c r="AT146" s="1"/>
      <c r="AU146" s="1"/>
      <c r="AV146" s="1"/>
      <c r="AW146" s="31"/>
      <c r="AX146" s="52"/>
      <c r="AY146" s="52"/>
      <c r="AZ146" s="52"/>
      <c r="BA146" s="31"/>
      <c r="BB146" s="31"/>
      <c r="BC146" s="31"/>
      <c r="BD146" s="31"/>
    </row>
    <row r="147" spans="1:56" s="102" customFormat="1" x14ac:dyDescent="0.2">
      <c r="A147" s="39"/>
      <c r="B147" s="3"/>
      <c r="F147" s="103"/>
      <c r="G147" s="104"/>
      <c r="H147" s="104"/>
      <c r="I147" s="103"/>
      <c r="K147" s="103"/>
      <c r="M147" s="103"/>
      <c r="N147" s="103"/>
      <c r="O147" s="104"/>
      <c r="P147" s="103"/>
      <c r="Q147" s="105"/>
      <c r="R147" s="103"/>
      <c r="S147" s="103"/>
      <c r="T147" s="103"/>
      <c r="U147" s="103"/>
      <c r="V147" s="106"/>
      <c r="W147" s="103"/>
      <c r="X147" s="103"/>
      <c r="Z147" s="103"/>
      <c r="AA147" s="1"/>
      <c r="AB147" s="1"/>
      <c r="AC147" s="103"/>
      <c r="AR147" s="1"/>
      <c r="AS147" s="1"/>
      <c r="AT147" s="1"/>
      <c r="AU147" s="1"/>
      <c r="AV147" s="1"/>
      <c r="AW147" s="31"/>
      <c r="AX147" s="52"/>
      <c r="AY147" s="52"/>
      <c r="AZ147" s="52"/>
      <c r="BA147" s="31"/>
      <c r="BB147" s="31"/>
      <c r="BC147" s="31"/>
      <c r="BD147" s="31"/>
    </row>
    <row r="148" spans="1:56" s="102" customFormat="1" x14ac:dyDescent="0.2">
      <c r="A148" s="39"/>
      <c r="B148" s="3"/>
      <c r="F148" s="103"/>
      <c r="G148" s="104"/>
      <c r="H148" s="104"/>
      <c r="I148" s="103"/>
      <c r="K148" s="103"/>
      <c r="M148" s="103"/>
      <c r="N148" s="103"/>
      <c r="O148" s="104"/>
      <c r="P148" s="103"/>
      <c r="Q148" s="105"/>
      <c r="R148" s="103"/>
      <c r="S148" s="103"/>
      <c r="T148" s="103"/>
      <c r="U148" s="103"/>
      <c r="V148" s="106"/>
      <c r="W148" s="103"/>
      <c r="X148" s="103"/>
      <c r="Z148" s="103"/>
      <c r="AA148" s="1"/>
      <c r="AB148" s="1"/>
      <c r="AC148" s="103"/>
      <c r="AR148" s="1"/>
      <c r="AS148" s="1"/>
      <c r="AT148" s="1"/>
      <c r="AU148" s="1"/>
      <c r="AV148" s="1"/>
      <c r="AW148" s="31"/>
      <c r="AX148" s="52"/>
      <c r="AY148" s="52"/>
      <c r="AZ148" s="52"/>
      <c r="BA148" s="31"/>
      <c r="BB148" s="31"/>
      <c r="BC148" s="31"/>
      <c r="BD148" s="31"/>
    </row>
    <row r="149" spans="1:56" s="102" customFormat="1" x14ac:dyDescent="0.2">
      <c r="A149" s="39"/>
      <c r="B149" s="3"/>
      <c r="F149" s="103"/>
      <c r="G149" s="104"/>
      <c r="H149" s="104"/>
      <c r="I149" s="103"/>
      <c r="K149" s="103"/>
      <c r="M149" s="103"/>
      <c r="N149" s="103"/>
      <c r="O149" s="104"/>
      <c r="P149" s="103"/>
      <c r="Q149" s="105"/>
      <c r="R149" s="103"/>
      <c r="S149" s="103"/>
      <c r="T149" s="103"/>
      <c r="U149" s="103"/>
      <c r="V149" s="106"/>
      <c r="W149" s="103"/>
      <c r="X149" s="103"/>
      <c r="Z149" s="103"/>
      <c r="AA149" s="1"/>
      <c r="AB149" s="1"/>
      <c r="AC149" s="103"/>
      <c r="AR149" s="1"/>
      <c r="AS149" s="1"/>
      <c r="AT149" s="1"/>
      <c r="AU149" s="1"/>
      <c r="AV149" s="1"/>
      <c r="AW149" s="31"/>
      <c r="AX149" s="52"/>
      <c r="AY149" s="52"/>
      <c r="AZ149" s="52"/>
      <c r="BA149" s="31"/>
      <c r="BB149" s="31"/>
      <c r="BC149" s="31"/>
      <c r="BD149" s="31"/>
    </row>
    <row r="150" spans="1:56" s="102" customFormat="1" x14ac:dyDescent="0.2">
      <c r="A150" s="39"/>
      <c r="B150" s="3"/>
      <c r="F150" s="103"/>
      <c r="G150" s="104"/>
      <c r="H150" s="104"/>
      <c r="I150" s="103"/>
      <c r="K150" s="103"/>
      <c r="M150" s="103"/>
      <c r="N150" s="103"/>
      <c r="O150" s="104"/>
      <c r="P150" s="103"/>
      <c r="Q150" s="105"/>
      <c r="R150" s="103"/>
      <c r="S150" s="103"/>
      <c r="T150" s="103"/>
      <c r="U150" s="103"/>
      <c r="V150" s="106"/>
      <c r="W150" s="103"/>
      <c r="X150" s="103"/>
      <c r="Z150" s="103"/>
      <c r="AA150" s="1"/>
      <c r="AB150" s="1"/>
      <c r="AC150" s="103"/>
      <c r="AR150" s="1"/>
      <c r="AS150" s="1"/>
      <c r="AT150" s="1"/>
      <c r="AU150" s="1"/>
      <c r="AV150" s="1"/>
      <c r="AW150" s="31"/>
      <c r="AX150" s="52"/>
      <c r="AY150" s="52"/>
      <c r="AZ150" s="52"/>
      <c r="BA150" s="31"/>
      <c r="BB150" s="31"/>
      <c r="BC150" s="31"/>
      <c r="BD150" s="31"/>
    </row>
    <row r="151" spans="1:56" s="102" customFormat="1" x14ac:dyDescent="0.2">
      <c r="A151" s="39"/>
      <c r="B151" s="3"/>
      <c r="F151" s="103"/>
      <c r="G151" s="104"/>
      <c r="H151" s="104"/>
      <c r="I151" s="103"/>
      <c r="K151" s="103"/>
      <c r="M151" s="103"/>
      <c r="N151" s="103"/>
      <c r="O151" s="104"/>
      <c r="P151" s="103"/>
      <c r="Q151" s="105"/>
      <c r="R151" s="103"/>
      <c r="S151" s="103"/>
      <c r="T151" s="103"/>
      <c r="U151" s="103"/>
      <c r="V151" s="106"/>
      <c r="W151" s="103"/>
      <c r="X151" s="103"/>
      <c r="Z151" s="103"/>
      <c r="AA151" s="1"/>
      <c r="AB151" s="1"/>
      <c r="AC151" s="103"/>
      <c r="AR151" s="1"/>
      <c r="AS151" s="1"/>
      <c r="AT151" s="1"/>
      <c r="AU151" s="1"/>
      <c r="AV151" s="1"/>
      <c r="AW151" s="31"/>
      <c r="AX151" s="52"/>
      <c r="AY151" s="52"/>
      <c r="AZ151" s="52"/>
      <c r="BA151" s="31"/>
      <c r="BB151" s="31"/>
      <c r="BC151" s="31"/>
      <c r="BD151" s="31"/>
    </row>
    <row r="152" spans="1:56" s="102" customFormat="1" x14ac:dyDescent="0.2">
      <c r="A152" s="39"/>
      <c r="B152" s="3"/>
      <c r="F152" s="103"/>
      <c r="G152" s="104"/>
      <c r="H152" s="104"/>
      <c r="I152" s="103"/>
      <c r="K152" s="103"/>
      <c r="M152" s="103"/>
      <c r="N152" s="103"/>
      <c r="O152" s="104"/>
      <c r="P152" s="103"/>
      <c r="Q152" s="105"/>
      <c r="R152" s="103"/>
      <c r="S152" s="103"/>
      <c r="T152" s="103"/>
      <c r="U152" s="103"/>
      <c r="V152" s="106"/>
      <c r="W152" s="103"/>
      <c r="X152" s="103"/>
      <c r="Z152" s="103"/>
      <c r="AA152" s="1"/>
      <c r="AB152" s="1"/>
      <c r="AC152" s="103"/>
      <c r="AR152" s="1"/>
      <c r="AS152" s="1"/>
      <c r="AT152" s="1"/>
      <c r="AU152" s="1"/>
      <c r="AV152" s="1"/>
      <c r="AW152" s="31"/>
      <c r="AX152" s="52"/>
      <c r="AY152" s="52"/>
      <c r="AZ152" s="52"/>
      <c r="BA152" s="31"/>
      <c r="BB152" s="31"/>
      <c r="BC152" s="31"/>
      <c r="BD152" s="31"/>
    </row>
    <row r="153" spans="1:56" s="102" customFormat="1" x14ac:dyDescent="0.2">
      <c r="A153" s="39"/>
      <c r="B153" s="3"/>
      <c r="F153" s="103"/>
      <c r="G153" s="104"/>
      <c r="H153" s="104"/>
      <c r="I153" s="103"/>
      <c r="K153" s="103"/>
      <c r="M153" s="103"/>
      <c r="N153" s="103"/>
      <c r="O153" s="104"/>
      <c r="P153" s="103"/>
      <c r="Q153" s="105"/>
      <c r="R153" s="103"/>
      <c r="S153" s="103"/>
      <c r="T153" s="103"/>
      <c r="U153" s="103"/>
      <c r="V153" s="106"/>
      <c r="W153" s="103"/>
      <c r="X153" s="103"/>
      <c r="Z153" s="103"/>
      <c r="AA153" s="1"/>
      <c r="AB153" s="1"/>
      <c r="AC153" s="103"/>
      <c r="AR153" s="1"/>
      <c r="AS153" s="1"/>
      <c r="AT153" s="1"/>
      <c r="AU153" s="1"/>
      <c r="AV153" s="1"/>
      <c r="AW153" s="31"/>
      <c r="AX153" s="52"/>
      <c r="AY153" s="52"/>
      <c r="AZ153" s="52"/>
      <c r="BA153" s="31"/>
      <c r="BB153" s="31"/>
      <c r="BC153" s="31"/>
      <c r="BD153" s="31"/>
    </row>
    <row r="154" spans="1:56" s="102" customFormat="1" x14ac:dyDescent="0.2">
      <c r="A154" s="39"/>
      <c r="B154" s="3"/>
      <c r="F154" s="103"/>
      <c r="G154" s="104"/>
      <c r="H154" s="104"/>
      <c r="I154" s="103"/>
      <c r="K154" s="103"/>
      <c r="M154" s="103"/>
      <c r="N154" s="103"/>
      <c r="O154" s="104"/>
      <c r="P154" s="103"/>
      <c r="Q154" s="105"/>
      <c r="R154" s="103"/>
      <c r="S154" s="103"/>
      <c r="T154" s="103"/>
      <c r="U154" s="103"/>
      <c r="V154" s="106"/>
      <c r="W154" s="103"/>
      <c r="X154" s="103"/>
      <c r="Z154" s="103"/>
      <c r="AA154" s="1"/>
      <c r="AB154" s="1"/>
      <c r="AC154" s="103"/>
      <c r="AR154" s="1"/>
      <c r="AS154" s="1"/>
      <c r="AT154" s="1"/>
      <c r="AU154" s="1"/>
      <c r="AV154" s="1"/>
      <c r="AW154" s="31"/>
      <c r="AX154" s="52"/>
      <c r="AY154" s="52"/>
      <c r="AZ154" s="52"/>
      <c r="BA154" s="31"/>
      <c r="BB154" s="31"/>
      <c r="BC154" s="31"/>
      <c r="BD154" s="31"/>
    </row>
    <row r="155" spans="1:56" s="102" customFormat="1" x14ac:dyDescent="0.2">
      <c r="A155" s="39"/>
      <c r="B155" s="3"/>
      <c r="F155" s="103"/>
      <c r="G155" s="104"/>
      <c r="H155" s="104"/>
      <c r="I155" s="103"/>
      <c r="K155" s="103"/>
      <c r="M155" s="103"/>
      <c r="N155" s="103"/>
      <c r="O155" s="104"/>
      <c r="P155" s="103"/>
      <c r="Q155" s="105"/>
      <c r="R155" s="103"/>
      <c r="S155" s="103"/>
      <c r="T155" s="103"/>
      <c r="U155" s="103"/>
      <c r="V155" s="106"/>
      <c r="W155" s="103"/>
      <c r="X155" s="103"/>
      <c r="Z155" s="103"/>
      <c r="AA155" s="1"/>
      <c r="AB155" s="1"/>
      <c r="AC155" s="103"/>
      <c r="AR155" s="1"/>
      <c r="AS155" s="1"/>
      <c r="AT155" s="1"/>
      <c r="AU155" s="1"/>
      <c r="AV155" s="1"/>
      <c r="AW155" s="31"/>
      <c r="AX155" s="52"/>
      <c r="AY155" s="52"/>
      <c r="AZ155" s="52"/>
      <c r="BA155" s="31"/>
      <c r="BB155" s="31"/>
      <c r="BC155" s="31"/>
      <c r="BD155" s="31"/>
    </row>
    <row r="156" spans="1:56" s="102" customFormat="1" x14ac:dyDescent="0.2">
      <c r="A156" s="39"/>
      <c r="B156" s="3"/>
      <c r="F156" s="103"/>
      <c r="G156" s="104"/>
      <c r="H156" s="104"/>
      <c r="I156" s="103"/>
      <c r="K156" s="103"/>
      <c r="M156" s="103"/>
      <c r="N156" s="103"/>
      <c r="O156" s="104"/>
      <c r="P156" s="103"/>
      <c r="Q156" s="105"/>
      <c r="R156" s="103"/>
      <c r="S156" s="103"/>
      <c r="T156" s="103"/>
      <c r="U156" s="103"/>
      <c r="V156" s="106"/>
      <c r="W156" s="103"/>
      <c r="X156" s="103"/>
      <c r="Z156" s="103"/>
      <c r="AA156" s="1"/>
      <c r="AB156" s="1"/>
      <c r="AC156" s="103"/>
      <c r="AR156" s="1"/>
      <c r="AS156" s="1"/>
      <c r="AT156" s="1"/>
      <c r="AU156" s="1"/>
      <c r="AV156" s="1"/>
      <c r="AW156" s="31"/>
      <c r="AX156" s="52"/>
      <c r="AY156" s="52"/>
      <c r="AZ156" s="52"/>
      <c r="BA156" s="31"/>
      <c r="BB156" s="31"/>
      <c r="BC156" s="31"/>
      <c r="BD156" s="31"/>
    </row>
    <row r="157" spans="1:56" s="102" customFormat="1" x14ac:dyDescent="0.2">
      <c r="A157" s="39"/>
      <c r="B157" s="3"/>
      <c r="F157" s="103"/>
      <c r="G157" s="104"/>
      <c r="H157" s="104"/>
      <c r="I157" s="103"/>
      <c r="K157" s="103"/>
      <c r="M157" s="103"/>
      <c r="N157" s="103"/>
      <c r="O157" s="104"/>
      <c r="P157" s="103"/>
      <c r="Q157" s="105"/>
      <c r="R157" s="103"/>
      <c r="S157" s="103"/>
      <c r="T157" s="103"/>
      <c r="U157" s="103"/>
      <c r="V157" s="106"/>
      <c r="W157" s="103"/>
      <c r="X157" s="103"/>
      <c r="Z157" s="103"/>
      <c r="AA157" s="1"/>
      <c r="AB157" s="1"/>
      <c r="AC157" s="103"/>
      <c r="AR157" s="1"/>
      <c r="AS157" s="1"/>
      <c r="AT157" s="1"/>
      <c r="AU157" s="1"/>
      <c r="AV157" s="1"/>
      <c r="AW157" s="31"/>
      <c r="AX157" s="52"/>
      <c r="AY157" s="52"/>
      <c r="AZ157" s="52"/>
      <c r="BA157" s="31"/>
      <c r="BB157" s="31"/>
      <c r="BC157" s="31"/>
      <c r="BD157" s="31"/>
    </row>
    <row r="158" spans="1:56" s="102" customFormat="1" x14ac:dyDescent="0.2">
      <c r="A158" s="39"/>
      <c r="B158" s="3"/>
      <c r="F158" s="103"/>
      <c r="G158" s="104"/>
      <c r="H158" s="104"/>
      <c r="I158" s="103"/>
      <c r="K158" s="103"/>
      <c r="M158" s="103"/>
      <c r="N158" s="103"/>
      <c r="O158" s="104"/>
      <c r="P158" s="103"/>
      <c r="Q158" s="105"/>
      <c r="R158" s="103"/>
      <c r="S158" s="103"/>
      <c r="T158" s="103"/>
      <c r="U158" s="103"/>
      <c r="V158" s="106"/>
      <c r="W158" s="103"/>
      <c r="X158" s="103"/>
      <c r="Z158" s="103"/>
      <c r="AA158" s="1"/>
      <c r="AB158" s="1"/>
      <c r="AC158" s="103"/>
      <c r="AR158" s="1"/>
      <c r="AS158" s="1"/>
      <c r="AT158" s="1"/>
      <c r="AU158" s="1"/>
      <c r="AV158" s="1"/>
      <c r="AW158" s="31"/>
      <c r="AX158" s="52"/>
      <c r="AY158" s="52"/>
      <c r="AZ158" s="52"/>
      <c r="BA158" s="31"/>
      <c r="BB158" s="31"/>
      <c r="BC158" s="31"/>
      <c r="BD158" s="31"/>
    </row>
    <row r="159" spans="1:56" s="102" customFormat="1" x14ac:dyDescent="0.2">
      <c r="A159" s="39"/>
      <c r="B159" s="3"/>
      <c r="F159" s="103"/>
      <c r="G159" s="104"/>
      <c r="H159" s="104"/>
      <c r="I159" s="103"/>
      <c r="K159" s="103"/>
      <c r="M159" s="103"/>
      <c r="N159" s="103"/>
      <c r="O159" s="104"/>
      <c r="P159" s="103"/>
      <c r="Q159" s="105"/>
      <c r="R159" s="103"/>
      <c r="S159" s="103"/>
      <c r="T159" s="103"/>
      <c r="U159" s="103"/>
      <c r="V159" s="106"/>
      <c r="W159" s="103"/>
      <c r="X159" s="103"/>
      <c r="Z159" s="103"/>
      <c r="AA159" s="1"/>
      <c r="AB159" s="1"/>
      <c r="AC159" s="103"/>
      <c r="AR159" s="1"/>
      <c r="AS159" s="1"/>
      <c r="AT159" s="1"/>
      <c r="AU159" s="1"/>
      <c r="AV159" s="1"/>
      <c r="AW159" s="31"/>
      <c r="AX159" s="52"/>
      <c r="AY159" s="52"/>
      <c r="AZ159" s="52"/>
      <c r="BA159" s="31"/>
      <c r="BB159" s="31"/>
      <c r="BC159" s="31"/>
      <c r="BD159" s="31"/>
    </row>
    <row r="160" spans="1:56" s="102" customFormat="1" x14ac:dyDescent="0.2">
      <c r="A160" s="39"/>
      <c r="B160" s="3"/>
      <c r="F160" s="103"/>
      <c r="G160" s="104"/>
      <c r="H160" s="104"/>
      <c r="I160" s="103"/>
      <c r="K160" s="103"/>
      <c r="M160" s="103"/>
      <c r="N160" s="103"/>
      <c r="O160" s="104"/>
      <c r="P160" s="103"/>
      <c r="Q160" s="105"/>
      <c r="R160" s="103"/>
      <c r="S160" s="103"/>
      <c r="T160" s="103"/>
      <c r="U160" s="103"/>
      <c r="V160" s="106"/>
      <c r="W160" s="103"/>
      <c r="X160" s="103"/>
      <c r="Z160" s="103"/>
      <c r="AA160" s="1"/>
      <c r="AB160" s="1"/>
      <c r="AC160" s="103"/>
      <c r="AR160" s="1"/>
      <c r="AS160" s="1"/>
      <c r="AT160" s="1"/>
      <c r="AU160" s="1"/>
      <c r="AV160" s="1"/>
      <c r="AW160" s="31"/>
      <c r="AX160" s="52"/>
      <c r="AY160" s="52"/>
      <c r="AZ160" s="52"/>
      <c r="BA160" s="31"/>
      <c r="BB160" s="31"/>
      <c r="BC160" s="31"/>
      <c r="BD160" s="31"/>
    </row>
    <row r="161" spans="1:56" s="102" customFormat="1" x14ac:dyDescent="0.2">
      <c r="A161" s="39"/>
      <c r="B161" s="3"/>
      <c r="F161" s="103"/>
      <c r="G161" s="104"/>
      <c r="H161" s="104"/>
      <c r="I161" s="103"/>
      <c r="K161" s="103"/>
      <c r="M161" s="103"/>
      <c r="N161" s="103"/>
      <c r="O161" s="104"/>
      <c r="P161" s="103"/>
      <c r="Q161" s="105"/>
      <c r="R161" s="103"/>
      <c r="S161" s="103"/>
      <c r="T161" s="103"/>
      <c r="U161" s="103"/>
      <c r="V161" s="106"/>
      <c r="W161" s="103"/>
      <c r="X161" s="103"/>
      <c r="Z161" s="103"/>
      <c r="AA161" s="1"/>
      <c r="AB161" s="1"/>
      <c r="AC161" s="103"/>
      <c r="AR161" s="1"/>
      <c r="AS161" s="1"/>
      <c r="AT161" s="1"/>
      <c r="AU161" s="1"/>
      <c r="AV161" s="1"/>
      <c r="AW161" s="31"/>
      <c r="AX161" s="52"/>
      <c r="AY161" s="52"/>
      <c r="AZ161" s="52"/>
      <c r="BA161" s="31"/>
      <c r="BB161" s="31"/>
      <c r="BC161" s="31"/>
      <c r="BD161" s="31"/>
    </row>
    <row r="162" spans="1:56" s="102" customFormat="1" x14ac:dyDescent="0.2">
      <c r="A162" s="39"/>
      <c r="B162" s="3"/>
      <c r="F162" s="103"/>
      <c r="G162" s="104"/>
      <c r="H162" s="104"/>
      <c r="I162" s="103"/>
      <c r="K162" s="103"/>
      <c r="M162" s="103"/>
      <c r="N162" s="103"/>
      <c r="O162" s="104"/>
      <c r="P162" s="103"/>
      <c r="Q162" s="105"/>
      <c r="R162" s="103"/>
      <c r="S162" s="103"/>
      <c r="T162" s="103"/>
      <c r="U162" s="103"/>
      <c r="V162" s="106"/>
      <c r="W162" s="103"/>
      <c r="X162" s="103"/>
      <c r="Z162" s="103"/>
      <c r="AA162" s="1"/>
      <c r="AB162" s="1"/>
      <c r="AC162" s="103"/>
      <c r="AR162" s="1"/>
      <c r="AS162" s="1"/>
      <c r="AT162" s="1"/>
      <c r="AU162" s="1"/>
      <c r="AV162" s="1"/>
      <c r="AW162" s="31"/>
      <c r="AX162" s="52"/>
      <c r="AY162" s="52"/>
      <c r="AZ162" s="52"/>
      <c r="BA162" s="31"/>
      <c r="BB162" s="31"/>
      <c r="BC162" s="31"/>
      <c r="BD162" s="31"/>
    </row>
    <row r="163" spans="1:56" s="102" customFormat="1" x14ac:dyDescent="0.2">
      <c r="A163" s="39"/>
      <c r="B163" s="3"/>
      <c r="F163" s="103"/>
      <c r="G163" s="104"/>
      <c r="H163" s="104"/>
      <c r="I163" s="103"/>
      <c r="K163" s="103"/>
      <c r="M163" s="103"/>
      <c r="N163" s="103"/>
      <c r="O163" s="104"/>
      <c r="P163" s="103"/>
      <c r="Q163" s="105"/>
      <c r="R163" s="103"/>
      <c r="S163" s="103"/>
      <c r="T163" s="103"/>
      <c r="U163" s="103"/>
      <c r="V163" s="106"/>
      <c r="W163" s="103"/>
      <c r="X163" s="103"/>
      <c r="Z163" s="103"/>
      <c r="AA163" s="1"/>
      <c r="AB163" s="1"/>
      <c r="AC163" s="103"/>
      <c r="AR163" s="1"/>
      <c r="AS163" s="1"/>
      <c r="AT163" s="1"/>
      <c r="AU163" s="1"/>
      <c r="AV163" s="1"/>
      <c r="AW163" s="31"/>
      <c r="AX163" s="52"/>
      <c r="AY163" s="52"/>
      <c r="AZ163" s="52"/>
      <c r="BA163" s="31"/>
      <c r="BB163" s="31"/>
      <c r="BC163" s="31"/>
      <c r="BD163" s="31"/>
    </row>
    <row r="164" spans="1:56" s="102" customFormat="1" x14ac:dyDescent="0.2">
      <c r="A164" s="39"/>
      <c r="B164" s="3"/>
      <c r="F164" s="103"/>
      <c r="G164" s="104"/>
      <c r="H164" s="104"/>
      <c r="I164" s="103"/>
      <c r="K164" s="103"/>
      <c r="M164" s="103"/>
      <c r="N164" s="103"/>
      <c r="O164" s="104"/>
      <c r="P164" s="103"/>
      <c r="Q164" s="105"/>
      <c r="R164" s="103"/>
      <c r="S164" s="103"/>
      <c r="T164" s="103"/>
      <c r="U164" s="103"/>
      <c r="V164" s="106"/>
      <c r="W164" s="103"/>
      <c r="X164" s="103"/>
      <c r="Z164" s="103"/>
      <c r="AA164" s="1"/>
      <c r="AB164" s="1"/>
      <c r="AC164" s="103"/>
      <c r="AR164" s="1"/>
      <c r="AS164" s="1"/>
      <c r="AT164" s="1"/>
      <c r="AU164" s="1"/>
      <c r="AV164" s="1"/>
      <c r="AW164" s="31"/>
      <c r="AX164" s="52"/>
      <c r="AY164" s="52"/>
      <c r="AZ164" s="52"/>
      <c r="BA164" s="31"/>
      <c r="BB164" s="31"/>
      <c r="BC164" s="31"/>
      <c r="BD164" s="31"/>
    </row>
    <row r="165" spans="1:56" s="102" customFormat="1" x14ac:dyDescent="0.2">
      <c r="A165" s="39"/>
      <c r="B165" s="3"/>
      <c r="F165" s="103"/>
      <c r="G165" s="104"/>
      <c r="H165" s="104"/>
      <c r="I165" s="103"/>
      <c r="K165" s="103"/>
      <c r="M165" s="103"/>
      <c r="N165" s="103"/>
      <c r="O165" s="104"/>
      <c r="P165" s="103"/>
      <c r="Q165" s="105"/>
      <c r="R165" s="103"/>
      <c r="S165" s="103"/>
      <c r="T165" s="103"/>
      <c r="U165" s="103"/>
      <c r="V165" s="106"/>
      <c r="W165" s="103"/>
      <c r="X165" s="103"/>
      <c r="Z165" s="103"/>
      <c r="AA165" s="1"/>
      <c r="AB165" s="1"/>
      <c r="AC165" s="103"/>
      <c r="AR165" s="1"/>
      <c r="AS165" s="1"/>
      <c r="AT165" s="1"/>
      <c r="AU165" s="1"/>
      <c r="AV165" s="1"/>
      <c r="AW165" s="31"/>
      <c r="AX165" s="52"/>
      <c r="AY165" s="52"/>
      <c r="AZ165" s="52"/>
      <c r="BA165" s="31"/>
      <c r="BB165" s="31"/>
      <c r="BC165" s="31"/>
      <c r="BD165" s="31"/>
    </row>
    <row r="166" spans="1:56" s="102" customFormat="1" x14ac:dyDescent="0.2">
      <c r="A166" s="39"/>
      <c r="B166" s="3"/>
      <c r="F166" s="103"/>
      <c r="G166" s="104"/>
      <c r="H166" s="104"/>
      <c r="I166" s="103"/>
      <c r="K166" s="103"/>
      <c r="M166" s="103"/>
      <c r="N166" s="103"/>
      <c r="O166" s="104"/>
      <c r="P166" s="103"/>
      <c r="Q166" s="105"/>
      <c r="R166" s="103"/>
      <c r="S166" s="103"/>
      <c r="T166" s="103"/>
      <c r="U166" s="103"/>
      <c r="V166" s="106"/>
      <c r="W166" s="103"/>
      <c r="X166" s="103"/>
      <c r="Z166" s="103"/>
      <c r="AA166" s="1"/>
      <c r="AB166" s="1"/>
      <c r="AC166" s="103"/>
      <c r="AR166" s="1"/>
      <c r="AS166" s="1"/>
      <c r="AT166" s="1"/>
      <c r="AU166" s="1"/>
      <c r="AV166" s="1"/>
      <c r="AW166" s="31"/>
      <c r="AX166" s="52"/>
      <c r="AY166" s="52"/>
      <c r="AZ166" s="52"/>
      <c r="BA166" s="31"/>
      <c r="BB166" s="31"/>
      <c r="BC166" s="31"/>
      <c r="BD166" s="31"/>
    </row>
    <row r="167" spans="1:56" s="102" customFormat="1" x14ac:dyDescent="0.2">
      <c r="A167" s="39"/>
      <c r="B167" s="3"/>
      <c r="F167" s="103"/>
      <c r="G167" s="104"/>
      <c r="H167" s="104"/>
      <c r="I167" s="103"/>
      <c r="K167" s="103"/>
      <c r="M167" s="103"/>
      <c r="N167" s="103"/>
      <c r="O167" s="104"/>
      <c r="P167" s="103"/>
      <c r="Q167" s="105"/>
      <c r="R167" s="103"/>
      <c r="S167" s="103"/>
      <c r="T167" s="103"/>
      <c r="U167" s="103"/>
      <c r="V167" s="106"/>
      <c r="W167" s="103"/>
      <c r="X167" s="103"/>
      <c r="Z167" s="103"/>
      <c r="AA167" s="1"/>
      <c r="AB167" s="1"/>
      <c r="AC167" s="103"/>
      <c r="AR167" s="1"/>
      <c r="AS167" s="1"/>
      <c r="AT167" s="1"/>
      <c r="AU167" s="1"/>
      <c r="AV167" s="1"/>
      <c r="AW167" s="31"/>
      <c r="AX167" s="52"/>
      <c r="AY167" s="52"/>
      <c r="AZ167" s="52"/>
      <c r="BA167" s="31"/>
      <c r="BB167" s="31"/>
      <c r="BC167" s="31"/>
      <c r="BD167" s="31"/>
    </row>
    <row r="168" spans="1:56" s="102" customFormat="1" x14ac:dyDescent="0.2">
      <c r="A168" s="39"/>
      <c r="B168" s="3"/>
      <c r="F168" s="103"/>
      <c r="G168" s="104"/>
      <c r="H168" s="104"/>
      <c r="I168" s="103"/>
      <c r="K168" s="103"/>
      <c r="M168" s="103"/>
      <c r="N168" s="103"/>
      <c r="O168" s="104"/>
      <c r="P168" s="103"/>
      <c r="Q168" s="105"/>
      <c r="R168" s="103"/>
      <c r="S168" s="103"/>
      <c r="T168" s="103"/>
      <c r="U168" s="103"/>
      <c r="V168" s="106"/>
      <c r="W168" s="103"/>
      <c r="X168" s="103"/>
      <c r="Z168" s="103"/>
      <c r="AA168" s="1"/>
      <c r="AB168" s="1"/>
      <c r="AC168" s="103"/>
      <c r="AR168" s="1"/>
      <c r="AS168" s="1"/>
      <c r="AT168" s="1"/>
      <c r="AU168" s="1"/>
      <c r="AV168" s="1"/>
      <c r="AW168" s="31"/>
      <c r="AX168" s="52"/>
      <c r="AY168" s="52"/>
      <c r="AZ168" s="52"/>
      <c r="BA168" s="31"/>
      <c r="BB168" s="31"/>
      <c r="BC168" s="31"/>
      <c r="BD168" s="31"/>
    </row>
    <row r="169" spans="1:56" s="102" customFormat="1" x14ac:dyDescent="0.2">
      <c r="A169" s="39"/>
      <c r="B169" s="3"/>
      <c r="F169" s="103"/>
      <c r="G169" s="104"/>
      <c r="H169" s="104"/>
      <c r="I169" s="103"/>
      <c r="K169" s="103"/>
      <c r="M169" s="103"/>
      <c r="N169" s="103"/>
      <c r="O169" s="104"/>
      <c r="P169" s="103"/>
      <c r="Q169" s="105"/>
      <c r="R169" s="103"/>
      <c r="S169" s="103"/>
      <c r="T169" s="103"/>
      <c r="U169" s="103"/>
      <c r="V169" s="106"/>
      <c r="W169" s="103"/>
      <c r="X169" s="103"/>
      <c r="Z169" s="103"/>
      <c r="AA169" s="1"/>
      <c r="AB169" s="1"/>
      <c r="AC169" s="103"/>
      <c r="AR169" s="1"/>
      <c r="AS169" s="1"/>
      <c r="AT169" s="1"/>
      <c r="AU169" s="1"/>
      <c r="AV169" s="1"/>
      <c r="AW169" s="31"/>
      <c r="AX169" s="52"/>
      <c r="AY169" s="52"/>
      <c r="AZ169" s="52"/>
      <c r="BA169" s="31"/>
      <c r="BB169" s="31"/>
      <c r="BC169" s="31"/>
      <c r="BD169" s="31"/>
    </row>
    <row r="170" spans="1:56" s="102" customFormat="1" x14ac:dyDescent="0.2">
      <c r="A170" s="39"/>
      <c r="B170" s="3"/>
      <c r="F170" s="103"/>
      <c r="G170" s="104"/>
      <c r="H170" s="104"/>
      <c r="I170" s="103"/>
      <c r="K170" s="103"/>
      <c r="M170" s="103"/>
      <c r="N170" s="103"/>
      <c r="O170" s="104"/>
      <c r="P170" s="103"/>
      <c r="Q170" s="105"/>
      <c r="R170" s="103"/>
      <c r="S170" s="103"/>
      <c r="T170" s="103"/>
      <c r="U170" s="103"/>
      <c r="V170" s="106"/>
      <c r="W170" s="103"/>
      <c r="X170" s="103"/>
      <c r="Z170" s="103"/>
      <c r="AA170" s="1"/>
      <c r="AB170" s="1"/>
      <c r="AC170" s="103"/>
      <c r="AR170" s="1"/>
      <c r="AS170" s="1"/>
      <c r="AT170" s="1"/>
      <c r="AU170" s="1"/>
      <c r="AV170" s="1"/>
      <c r="AW170" s="31"/>
      <c r="AX170" s="52"/>
      <c r="AY170" s="52"/>
      <c r="AZ170" s="52"/>
      <c r="BA170" s="31"/>
      <c r="BB170" s="31"/>
      <c r="BC170" s="31"/>
      <c r="BD170" s="31"/>
    </row>
    <row r="171" spans="1:56" s="102" customFormat="1" x14ac:dyDescent="0.2">
      <c r="A171" s="39"/>
      <c r="B171" s="3"/>
      <c r="F171" s="103"/>
      <c r="G171" s="104"/>
      <c r="H171" s="104"/>
      <c r="I171" s="103"/>
      <c r="K171" s="103"/>
      <c r="M171" s="103"/>
      <c r="N171" s="103"/>
      <c r="O171" s="104"/>
      <c r="P171" s="103"/>
      <c r="Q171" s="105"/>
      <c r="R171" s="103"/>
      <c r="S171" s="103"/>
      <c r="T171" s="103"/>
      <c r="U171" s="103"/>
      <c r="V171" s="106"/>
      <c r="W171" s="103"/>
      <c r="X171" s="103"/>
      <c r="Z171" s="103"/>
      <c r="AA171" s="1"/>
      <c r="AB171" s="1"/>
      <c r="AC171" s="103"/>
      <c r="AR171" s="1"/>
      <c r="AS171" s="1"/>
      <c r="AT171" s="1"/>
      <c r="AU171" s="1"/>
      <c r="AV171" s="1"/>
      <c r="AW171" s="31"/>
      <c r="AX171" s="52"/>
      <c r="AY171" s="52"/>
      <c r="AZ171" s="52"/>
      <c r="BA171" s="31"/>
      <c r="BB171" s="31"/>
      <c r="BC171" s="31"/>
      <c r="BD171" s="31"/>
    </row>
    <row r="172" spans="1:56" s="102" customFormat="1" x14ac:dyDescent="0.2">
      <c r="A172" s="39"/>
      <c r="B172" s="3"/>
      <c r="F172" s="103"/>
      <c r="G172" s="104"/>
      <c r="H172" s="104"/>
      <c r="I172" s="103"/>
      <c r="K172" s="103"/>
      <c r="M172" s="103"/>
      <c r="N172" s="103"/>
      <c r="O172" s="104"/>
      <c r="P172" s="103"/>
      <c r="Q172" s="105"/>
      <c r="R172" s="103"/>
      <c r="S172" s="103"/>
      <c r="T172" s="103"/>
      <c r="U172" s="103"/>
      <c r="V172" s="106"/>
      <c r="W172" s="103"/>
      <c r="X172" s="103"/>
      <c r="Z172" s="103"/>
      <c r="AA172" s="1"/>
      <c r="AB172" s="1"/>
      <c r="AC172" s="103"/>
      <c r="AR172" s="1"/>
      <c r="AS172" s="1"/>
      <c r="AT172" s="1"/>
      <c r="AU172" s="1"/>
      <c r="AV172" s="1"/>
      <c r="AW172" s="31"/>
      <c r="AX172" s="52"/>
      <c r="AY172" s="52"/>
      <c r="AZ172" s="52"/>
      <c r="BA172" s="31"/>
      <c r="BB172" s="31"/>
      <c r="BC172" s="31"/>
      <c r="BD172" s="31"/>
    </row>
    <row r="173" spans="1:56" s="102" customFormat="1" x14ac:dyDescent="0.2">
      <c r="A173" s="39"/>
      <c r="B173" s="3"/>
      <c r="F173" s="103"/>
      <c r="G173" s="104"/>
      <c r="H173" s="104"/>
      <c r="I173" s="103"/>
      <c r="K173" s="103"/>
      <c r="M173" s="103"/>
      <c r="N173" s="103"/>
      <c r="O173" s="104"/>
      <c r="P173" s="103"/>
      <c r="Q173" s="105"/>
      <c r="R173" s="103"/>
      <c r="S173" s="103"/>
      <c r="T173" s="103"/>
      <c r="U173" s="103"/>
      <c r="V173" s="106"/>
      <c r="W173" s="103"/>
      <c r="X173" s="103"/>
      <c r="Z173" s="103"/>
      <c r="AA173" s="1"/>
      <c r="AB173" s="1"/>
      <c r="AC173" s="103"/>
      <c r="AR173" s="1"/>
      <c r="AS173" s="1"/>
      <c r="AT173" s="1"/>
      <c r="AU173" s="1"/>
      <c r="AV173" s="1"/>
      <c r="AW173" s="31"/>
      <c r="AX173" s="52"/>
      <c r="AY173" s="52"/>
      <c r="AZ173" s="52"/>
      <c r="BA173" s="31"/>
      <c r="BB173" s="31"/>
      <c r="BC173" s="31"/>
      <c r="BD173" s="31"/>
    </row>
    <row r="174" spans="1:56" s="102" customFormat="1" x14ac:dyDescent="0.2">
      <c r="A174" s="39"/>
      <c r="B174" s="3"/>
      <c r="F174" s="103"/>
      <c r="G174" s="104"/>
      <c r="H174" s="104"/>
      <c r="I174" s="103"/>
      <c r="K174" s="103"/>
      <c r="M174" s="103"/>
      <c r="N174" s="103"/>
      <c r="O174" s="104"/>
      <c r="P174" s="103"/>
      <c r="Q174" s="105"/>
      <c r="R174" s="103"/>
      <c r="S174" s="103"/>
      <c r="T174" s="103"/>
      <c r="U174" s="103"/>
      <c r="V174" s="106"/>
      <c r="W174" s="103"/>
      <c r="X174" s="103"/>
      <c r="Z174" s="103"/>
      <c r="AA174" s="1"/>
      <c r="AB174" s="1"/>
      <c r="AC174" s="103"/>
      <c r="AR174" s="1"/>
      <c r="AS174" s="1"/>
      <c r="AT174" s="1"/>
      <c r="AU174" s="1"/>
      <c r="AV174" s="1"/>
      <c r="AW174" s="31"/>
      <c r="AX174" s="52"/>
      <c r="AY174" s="52"/>
      <c r="AZ174" s="52"/>
      <c r="BA174" s="31"/>
      <c r="BB174" s="31"/>
      <c r="BC174" s="31"/>
      <c r="BD174" s="31"/>
    </row>
    <row r="175" spans="1:56" s="102" customFormat="1" x14ac:dyDescent="0.2">
      <c r="A175" s="39"/>
      <c r="B175" s="3"/>
      <c r="F175" s="103"/>
      <c r="G175" s="104"/>
      <c r="H175" s="104"/>
      <c r="I175" s="103"/>
      <c r="K175" s="103"/>
      <c r="M175" s="103"/>
      <c r="N175" s="103"/>
      <c r="O175" s="104"/>
      <c r="P175" s="103"/>
      <c r="Q175" s="105"/>
      <c r="R175" s="103"/>
      <c r="S175" s="103"/>
      <c r="T175" s="103"/>
      <c r="U175" s="103"/>
      <c r="V175" s="106"/>
      <c r="W175" s="103"/>
      <c r="X175" s="103"/>
      <c r="Z175" s="103"/>
      <c r="AA175" s="1"/>
      <c r="AB175" s="1"/>
      <c r="AC175" s="103"/>
      <c r="AR175" s="1"/>
      <c r="AS175" s="1"/>
      <c r="AT175" s="1"/>
      <c r="AU175" s="1"/>
      <c r="AV175" s="1"/>
      <c r="AW175" s="31"/>
      <c r="AX175" s="52"/>
      <c r="AY175" s="52"/>
      <c r="AZ175" s="52"/>
      <c r="BA175" s="31"/>
      <c r="BB175" s="31"/>
      <c r="BC175" s="31"/>
      <c r="BD175" s="31"/>
    </row>
    <row r="176" spans="1:56" s="102" customFormat="1" x14ac:dyDescent="0.2">
      <c r="A176" s="39"/>
      <c r="B176" s="3"/>
      <c r="F176" s="103"/>
      <c r="G176" s="104"/>
      <c r="H176" s="104"/>
      <c r="I176" s="103"/>
      <c r="K176" s="103"/>
      <c r="M176" s="103"/>
      <c r="N176" s="103"/>
      <c r="O176" s="104"/>
      <c r="P176" s="103"/>
      <c r="Q176" s="105"/>
      <c r="R176" s="103"/>
      <c r="S176" s="103"/>
      <c r="T176" s="103"/>
      <c r="U176" s="103"/>
      <c r="V176" s="106"/>
      <c r="W176" s="103"/>
      <c r="X176" s="103"/>
      <c r="Z176" s="103"/>
      <c r="AA176" s="1"/>
      <c r="AB176" s="1"/>
      <c r="AC176" s="103"/>
      <c r="AR176" s="1"/>
      <c r="AS176" s="1"/>
      <c r="AT176" s="1"/>
      <c r="AU176" s="1"/>
      <c r="AV176" s="1"/>
      <c r="AW176" s="31"/>
      <c r="AX176" s="52"/>
      <c r="AY176" s="52"/>
      <c r="AZ176" s="52"/>
      <c r="BA176" s="31"/>
      <c r="BB176" s="31"/>
      <c r="BC176" s="31"/>
      <c r="BD176" s="31"/>
    </row>
    <row r="177" spans="1:56" s="102" customFormat="1" x14ac:dyDescent="0.2">
      <c r="A177" s="39"/>
      <c r="B177" s="3"/>
      <c r="F177" s="103"/>
      <c r="G177" s="104"/>
      <c r="H177" s="104"/>
      <c r="I177" s="103"/>
      <c r="K177" s="103"/>
      <c r="M177" s="103"/>
      <c r="N177" s="103"/>
      <c r="O177" s="104"/>
      <c r="P177" s="103"/>
      <c r="Q177" s="105"/>
      <c r="R177" s="103"/>
      <c r="S177" s="103"/>
      <c r="T177" s="103"/>
      <c r="U177" s="103"/>
      <c r="V177" s="106"/>
      <c r="W177" s="103"/>
      <c r="X177" s="103"/>
      <c r="Z177" s="103"/>
      <c r="AA177" s="1"/>
      <c r="AB177" s="1"/>
      <c r="AC177" s="103"/>
      <c r="AR177" s="1"/>
      <c r="AS177" s="1"/>
      <c r="AT177" s="1"/>
      <c r="AU177" s="1"/>
      <c r="AV177" s="1"/>
      <c r="AW177" s="31"/>
      <c r="AX177" s="52"/>
      <c r="AY177" s="52"/>
      <c r="AZ177" s="52"/>
      <c r="BA177" s="31"/>
      <c r="BB177" s="31"/>
      <c r="BC177" s="31"/>
      <c r="BD177" s="31"/>
    </row>
    <row r="178" spans="1:56" s="102" customFormat="1" x14ac:dyDescent="0.2">
      <c r="A178" s="39"/>
      <c r="B178" s="3"/>
      <c r="F178" s="103"/>
      <c r="G178" s="104"/>
      <c r="H178" s="104"/>
      <c r="I178" s="103"/>
      <c r="K178" s="103"/>
      <c r="M178" s="103"/>
      <c r="N178" s="103"/>
      <c r="O178" s="104"/>
      <c r="P178" s="103"/>
      <c r="Q178" s="105"/>
      <c r="R178" s="103"/>
      <c r="S178" s="103"/>
      <c r="T178" s="103"/>
      <c r="U178" s="103"/>
      <c r="V178" s="106"/>
      <c r="W178" s="103"/>
      <c r="X178" s="103"/>
      <c r="Z178" s="103"/>
      <c r="AA178" s="1"/>
      <c r="AB178" s="1"/>
      <c r="AC178" s="103"/>
      <c r="AR178" s="1"/>
      <c r="AS178" s="1"/>
      <c r="AT178" s="1"/>
      <c r="AU178" s="1"/>
      <c r="AV178" s="1"/>
      <c r="AW178" s="31"/>
      <c r="AX178" s="52"/>
      <c r="AY178" s="52"/>
      <c r="AZ178" s="52"/>
      <c r="BA178" s="31"/>
      <c r="BB178" s="31"/>
      <c r="BC178" s="31"/>
      <c r="BD178" s="31"/>
    </row>
    <row r="179" spans="1:56" s="102" customFormat="1" x14ac:dyDescent="0.2">
      <c r="A179" s="39"/>
      <c r="B179" s="3"/>
      <c r="F179" s="103"/>
      <c r="G179" s="104"/>
      <c r="H179" s="104"/>
      <c r="I179" s="103"/>
      <c r="K179" s="103"/>
      <c r="M179" s="103"/>
      <c r="N179" s="103"/>
      <c r="O179" s="104"/>
      <c r="P179" s="103"/>
      <c r="Q179" s="105"/>
      <c r="R179" s="103"/>
      <c r="S179" s="103"/>
      <c r="T179" s="103"/>
      <c r="U179" s="103"/>
      <c r="V179" s="106"/>
      <c r="W179" s="103"/>
      <c r="X179" s="103"/>
      <c r="Z179" s="103"/>
      <c r="AA179" s="1"/>
      <c r="AB179" s="1"/>
      <c r="AC179" s="103"/>
      <c r="AR179" s="1"/>
      <c r="AS179" s="1"/>
      <c r="AT179" s="1"/>
      <c r="AU179" s="1"/>
      <c r="AV179" s="1"/>
      <c r="AW179" s="31"/>
      <c r="AX179" s="52"/>
      <c r="AY179" s="52"/>
      <c r="AZ179" s="52"/>
      <c r="BA179" s="31"/>
      <c r="BB179" s="31"/>
      <c r="BC179" s="31"/>
      <c r="BD179" s="31"/>
    </row>
    <row r="180" spans="1:56" s="102" customFormat="1" x14ac:dyDescent="0.2">
      <c r="A180" s="39"/>
      <c r="B180" s="3"/>
      <c r="F180" s="103"/>
      <c r="G180" s="104"/>
      <c r="H180" s="104"/>
      <c r="I180" s="103"/>
      <c r="K180" s="103"/>
      <c r="M180" s="103"/>
      <c r="N180" s="103"/>
      <c r="O180" s="104"/>
      <c r="P180" s="103"/>
      <c r="Q180" s="105"/>
      <c r="R180" s="103"/>
      <c r="S180" s="103"/>
      <c r="T180" s="103"/>
      <c r="U180" s="103"/>
      <c r="V180" s="106"/>
      <c r="W180" s="103"/>
      <c r="X180" s="103"/>
      <c r="Z180" s="103"/>
      <c r="AA180" s="1"/>
      <c r="AB180" s="1"/>
      <c r="AC180" s="103"/>
      <c r="AR180" s="1"/>
      <c r="AS180" s="1"/>
      <c r="AT180" s="1"/>
      <c r="AU180" s="1"/>
      <c r="AV180" s="1"/>
      <c r="AW180" s="31"/>
      <c r="AX180" s="52"/>
      <c r="AY180" s="52"/>
      <c r="AZ180" s="52"/>
      <c r="BA180" s="31"/>
      <c r="BB180" s="31"/>
      <c r="BC180" s="31"/>
      <c r="BD180" s="31"/>
    </row>
    <row r="181" spans="1:56" s="102" customFormat="1" x14ac:dyDescent="0.2">
      <c r="A181" s="39"/>
      <c r="B181" s="3"/>
      <c r="F181" s="103"/>
      <c r="G181" s="104"/>
      <c r="H181" s="104"/>
      <c r="I181" s="103"/>
      <c r="K181" s="103"/>
      <c r="M181" s="103"/>
      <c r="N181" s="103"/>
      <c r="O181" s="104"/>
      <c r="P181" s="103"/>
      <c r="Q181" s="105"/>
      <c r="R181" s="103"/>
      <c r="S181" s="103"/>
      <c r="T181" s="103"/>
      <c r="U181" s="103"/>
      <c r="V181" s="106"/>
      <c r="W181" s="103"/>
      <c r="X181" s="103"/>
      <c r="Z181" s="103"/>
      <c r="AA181" s="1"/>
      <c r="AB181" s="1"/>
      <c r="AC181" s="103"/>
      <c r="AR181" s="1"/>
      <c r="AS181" s="1"/>
      <c r="AT181" s="1"/>
      <c r="AU181" s="1"/>
      <c r="AV181" s="1"/>
      <c r="AW181" s="31"/>
      <c r="AX181" s="52"/>
      <c r="AY181" s="52"/>
      <c r="AZ181" s="52"/>
      <c r="BA181" s="31"/>
      <c r="BB181" s="31"/>
      <c r="BC181" s="31"/>
      <c r="BD181" s="31"/>
    </row>
    <row r="182" spans="1:56" s="102" customFormat="1" x14ac:dyDescent="0.2">
      <c r="A182" s="39"/>
      <c r="B182" s="3"/>
      <c r="F182" s="103"/>
      <c r="G182" s="104"/>
      <c r="H182" s="104"/>
      <c r="I182" s="103"/>
      <c r="K182" s="103"/>
      <c r="M182" s="103"/>
      <c r="N182" s="103"/>
      <c r="O182" s="104"/>
      <c r="P182" s="103"/>
      <c r="Q182" s="105"/>
      <c r="R182" s="103"/>
      <c r="S182" s="103"/>
      <c r="T182" s="103"/>
      <c r="U182" s="103"/>
      <c r="V182" s="106"/>
      <c r="W182" s="103"/>
      <c r="X182" s="103"/>
      <c r="Z182" s="103"/>
      <c r="AA182" s="1"/>
      <c r="AB182" s="1"/>
      <c r="AC182" s="103"/>
      <c r="AR182" s="1"/>
      <c r="AS182" s="1"/>
      <c r="AT182" s="1"/>
      <c r="AU182" s="1"/>
      <c r="AV182" s="1"/>
      <c r="AW182" s="31"/>
      <c r="AX182" s="52"/>
      <c r="AY182" s="52"/>
      <c r="AZ182" s="52"/>
      <c r="BA182" s="31"/>
      <c r="BB182" s="31"/>
      <c r="BC182" s="31"/>
      <c r="BD182" s="31"/>
    </row>
    <row r="183" spans="1:56" s="102" customFormat="1" x14ac:dyDescent="0.2">
      <c r="A183" s="39"/>
      <c r="B183" s="3"/>
      <c r="F183" s="103"/>
      <c r="G183" s="104"/>
      <c r="H183" s="104"/>
      <c r="I183" s="103"/>
      <c r="K183" s="103"/>
      <c r="M183" s="103"/>
      <c r="N183" s="103"/>
      <c r="O183" s="104"/>
      <c r="P183" s="103"/>
      <c r="Q183" s="105"/>
      <c r="R183" s="103"/>
      <c r="S183" s="103"/>
      <c r="T183" s="103"/>
      <c r="U183" s="103"/>
      <c r="V183" s="106"/>
      <c r="W183" s="103"/>
      <c r="X183" s="103"/>
      <c r="Z183" s="103"/>
      <c r="AA183" s="1"/>
      <c r="AB183" s="1"/>
      <c r="AC183" s="103"/>
      <c r="AR183" s="1"/>
      <c r="AS183" s="1"/>
      <c r="AT183" s="1"/>
      <c r="AU183" s="1"/>
      <c r="AV183" s="1"/>
      <c r="AW183" s="31"/>
      <c r="AX183" s="52"/>
      <c r="AY183" s="52"/>
      <c r="AZ183" s="52"/>
      <c r="BA183" s="31"/>
      <c r="BB183" s="31"/>
      <c r="BC183" s="31"/>
      <c r="BD183" s="31"/>
    </row>
    <row r="184" spans="1:56" s="102" customFormat="1" x14ac:dyDescent="0.2">
      <c r="A184" s="39"/>
      <c r="B184" s="3"/>
      <c r="F184" s="103"/>
      <c r="G184" s="104"/>
      <c r="H184" s="104"/>
      <c r="I184" s="103"/>
      <c r="K184" s="103"/>
      <c r="M184" s="103"/>
      <c r="N184" s="103"/>
      <c r="O184" s="104"/>
      <c r="P184" s="103"/>
      <c r="Q184" s="105"/>
      <c r="R184" s="103"/>
      <c r="S184" s="103"/>
      <c r="T184" s="103"/>
      <c r="U184" s="103"/>
      <c r="V184" s="106"/>
      <c r="W184" s="103"/>
      <c r="X184" s="103"/>
      <c r="Z184" s="103"/>
      <c r="AA184" s="1"/>
      <c r="AB184" s="1"/>
      <c r="AC184" s="103"/>
      <c r="AR184" s="1"/>
      <c r="AS184" s="1"/>
      <c r="AT184" s="1"/>
      <c r="AU184" s="1"/>
      <c r="AV184" s="1"/>
      <c r="AW184" s="31"/>
      <c r="AX184" s="52"/>
      <c r="AY184" s="52"/>
      <c r="AZ184" s="52"/>
      <c r="BA184" s="31"/>
      <c r="BB184" s="31"/>
      <c r="BC184" s="31"/>
      <c r="BD184" s="31"/>
    </row>
    <row r="185" spans="1:56" s="102" customFormat="1" x14ac:dyDescent="0.2">
      <c r="A185" s="39"/>
      <c r="B185" s="3"/>
      <c r="F185" s="103"/>
      <c r="G185" s="104"/>
      <c r="H185" s="104"/>
      <c r="I185" s="103"/>
      <c r="K185" s="103"/>
      <c r="M185" s="103"/>
      <c r="N185" s="103"/>
      <c r="O185" s="104"/>
      <c r="P185" s="103"/>
      <c r="Q185" s="105"/>
      <c r="R185" s="103"/>
      <c r="S185" s="103"/>
      <c r="T185" s="103"/>
      <c r="U185" s="103"/>
      <c r="V185" s="106"/>
      <c r="W185" s="103"/>
      <c r="X185" s="103"/>
      <c r="Z185" s="103"/>
      <c r="AA185" s="1"/>
      <c r="AB185" s="1"/>
      <c r="AC185" s="103"/>
      <c r="AR185" s="1"/>
      <c r="AS185" s="1"/>
      <c r="AT185" s="1"/>
      <c r="AU185" s="1"/>
      <c r="AV185" s="1"/>
      <c r="AW185" s="31"/>
      <c r="AX185" s="52"/>
      <c r="AY185" s="52"/>
      <c r="AZ185" s="52"/>
      <c r="BA185" s="31"/>
      <c r="BB185" s="31"/>
      <c r="BC185" s="31"/>
      <c r="BD185" s="31"/>
    </row>
    <row r="186" spans="1:56" s="102" customFormat="1" x14ac:dyDescent="0.2">
      <c r="A186" s="39"/>
      <c r="B186" s="3"/>
      <c r="F186" s="103"/>
      <c r="G186" s="104"/>
      <c r="H186" s="104"/>
      <c r="I186" s="103"/>
      <c r="K186" s="103"/>
      <c r="M186" s="103"/>
      <c r="N186" s="103"/>
      <c r="O186" s="104"/>
      <c r="P186" s="103"/>
      <c r="Q186" s="105"/>
      <c r="R186" s="103"/>
      <c r="S186" s="103"/>
      <c r="T186" s="103"/>
      <c r="U186" s="103"/>
      <c r="V186" s="106"/>
      <c r="W186" s="103"/>
      <c r="X186" s="103"/>
      <c r="Z186" s="103"/>
      <c r="AA186" s="1"/>
      <c r="AB186" s="1"/>
      <c r="AC186" s="103"/>
      <c r="AR186" s="1"/>
      <c r="AS186" s="1"/>
      <c r="AT186" s="1"/>
      <c r="AU186" s="1"/>
      <c r="AV186" s="1"/>
      <c r="AW186" s="31"/>
      <c r="AX186" s="52"/>
      <c r="AY186" s="52"/>
      <c r="AZ186" s="52"/>
      <c r="BA186" s="31"/>
      <c r="BB186" s="31"/>
      <c r="BC186" s="31"/>
      <c r="BD186" s="31"/>
    </row>
    <row r="187" spans="1:56" s="102" customFormat="1" x14ac:dyDescent="0.2">
      <c r="A187" s="39"/>
      <c r="B187" s="3"/>
      <c r="F187" s="103"/>
      <c r="G187" s="104"/>
      <c r="H187" s="104"/>
      <c r="I187" s="103"/>
      <c r="K187" s="103"/>
      <c r="M187" s="103"/>
      <c r="N187" s="103"/>
      <c r="O187" s="104"/>
      <c r="P187" s="103"/>
      <c r="Q187" s="105"/>
      <c r="R187" s="103"/>
      <c r="S187" s="103"/>
      <c r="T187" s="103"/>
      <c r="U187" s="103"/>
      <c r="V187" s="106"/>
      <c r="W187" s="103"/>
      <c r="X187" s="103"/>
      <c r="Z187" s="103"/>
      <c r="AA187" s="1"/>
      <c r="AB187" s="1"/>
      <c r="AC187" s="103"/>
      <c r="AR187" s="1"/>
      <c r="AS187" s="1"/>
      <c r="AT187" s="1"/>
      <c r="AU187" s="1"/>
      <c r="AV187" s="1"/>
      <c r="AW187" s="31"/>
      <c r="AX187" s="52"/>
      <c r="AY187" s="52"/>
      <c r="AZ187" s="52"/>
      <c r="BA187" s="31"/>
      <c r="BB187" s="31"/>
      <c r="BC187" s="31"/>
      <c r="BD187" s="31"/>
    </row>
    <row r="188" spans="1:56" s="102" customFormat="1" x14ac:dyDescent="0.2">
      <c r="A188" s="39"/>
      <c r="B188" s="3"/>
      <c r="F188" s="103"/>
      <c r="G188" s="104"/>
      <c r="H188" s="104"/>
      <c r="I188" s="103"/>
      <c r="K188" s="103"/>
      <c r="M188" s="103"/>
      <c r="N188" s="103"/>
      <c r="O188" s="104"/>
      <c r="P188" s="103"/>
      <c r="Q188" s="105"/>
      <c r="R188" s="103"/>
      <c r="S188" s="103"/>
      <c r="T188" s="103"/>
      <c r="U188" s="103"/>
      <c r="V188" s="106"/>
      <c r="W188" s="103"/>
      <c r="X188" s="103"/>
      <c r="Z188" s="103"/>
      <c r="AA188" s="1"/>
      <c r="AB188" s="1"/>
      <c r="AC188" s="103"/>
      <c r="AR188" s="1"/>
      <c r="AS188" s="1"/>
      <c r="AT188" s="1"/>
      <c r="AU188" s="1"/>
      <c r="AV188" s="1"/>
      <c r="AW188" s="31"/>
      <c r="AX188" s="52"/>
      <c r="AY188" s="52"/>
      <c r="AZ188" s="52"/>
      <c r="BA188" s="31"/>
      <c r="BB188" s="31"/>
      <c r="BC188" s="31"/>
      <c r="BD188" s="31"/>
    </row>
    <row r="189" spans="1:56" s="102" customFormat="1" x14ac:dyDescent="0.2">
      <c r="A189" s="39"/>
      <c r="B189" s="3"/>
      <c r="F189" s="103"/>
      <c r="G189" s="104"/>
      <c r="H189" s="104"/>
      <c r="I189" s="103"/>
      <c r="K189" s="103"/>
      <c r="M189" s="103"/>
      <c r="N189" s="103"/>
      <c r="O189" s="104"/>
      <c r="P189" s="103"/>
      <c r="Q189" s="105"/>
      <c r="R189" s="103"/>
      <c r="S189" s="103"/>
      <c r="T189" s="103"/>
      <c r="U189" s="103"/>
      <c r="V189" s="106"/>
      <c r="W189" s="103"/>
      <c r="X189" s="103"/>
      <c r="Z189" s="103"/>
      <c r="AA189" s="1"/>
      <c r="AB189" s="1"/>
      <c r="AC189" s="103"/>
      <c r="AR189" s="1"/>
      <c r="AS189" s="1"/>
      <c r="AT189" s="1"/>
      <c r="AU189" s="1"/>
      <c r="AV189" s="1"/>
      <c r="AW189" s="31"/>
      <c r="AX189" s="52"/>
      <c r="AY189" s="52"/>
      <c r="AZ189" s="52"/>
      <c r="BA189" s="31"/>
      <c r="BB189" s="31"/>
      <c r="BC189" s="31"/>
      <c r="BD189" s="31"/>
    </row>
    <row r="190" spans="1:56" s="102" customFormat="1" x14ac:dyDescent="0.2">
      <c r="A190" s="39"/>
      <c r="B190" s="3"/>
      <c r="F190" s="103"/>
      <c r="G190" s="104"/>
      <c r="H190" s="104"/>
      <c r="I190" s="103"/>
      <c r="K190" s="103"/>
      <c r="M190" s="103"/>
      <c r="N190" s="103"/>
      <c r="O190" s="104"/>
      <c r="P190" s="103"/>
      <c r="Q190" s="105"/>
      <c r="R190" s="103"/>
      <c r="S190" s="103"/>
      <c r="T190" s="103"/>
      <c r="U190" s="103"/>
      <c r="V190" s="106"/>
      <c r="W190" s="103"/>
      <c r="X190" s="103"/>
      <c r="Z190" s="103"/>
      <c r="AA190" s="1"/>
      <c r="AB190" s="1"/>
      <c r="AC190" s="103"/>
      <c r="AR190" s="1"/>
      <c r="AS190" s="1"/>
      <c r="AT190" s="1"/>
      <c r="AU190" s="1"/>
      <c r="AV190" s="1"/>
      <c r="AW190" s="31"/>
      <c r="AX190" s="52"/>
      <c r="AY190" s="52"/>
      <c r="AZ190" s="52"/>
      <c r="BA190" s="31"/>
      <c r="BB190" s="31"/>
      <c r="BC190" s="31"/>
      <c r="BD190" s="31"/>
    </row>
    <row r="191" spans="1:56" s="102" customFormat="1" x14ac:dyDescent="0.2">
      <c r="A191" s="39"/>
      <c r="B191" s="3"/>
      <c r="F191" s="103"/>
      <c r="G191" s="104"/>
      <c r="H191" s="104"/>
      <c r="I191" s="103"/>
      <c r="K191" s="103"/>
      <c r="M191" s="103"/>
      <c r="N191" s="103"/>
      <c r="O191" s="104"/>
      <c r="P191" s="103"/>
      <c r="Q191" s="105"/>
      <c r="R191" s="103"/>
      <c r="S191" s="103"/>
      <c r="T191" s="103"/>
      <c r="U191" s="103"/>
      <c r="V191" s="106"/>
      <c r="W191" s="103"/>
      <c r="X191" s="103"/>
      <c r="Z191" s="103"/>
      <c r="AA191" s="1"/>
      <c r="AB191" s="1"/>
      <c r="AC191" s="103"/>
      <c r="AR191" s="1"/>
      <c r="AS191" s="1"/>
      <c r="AT191" s="1"/>
      <c r="AU191" s="1"/>
      <c r="AV191" s="1"/>
      <c r="AW191" s="31"/>
      <c r="AX191" s="52"/>
      <c r="AY191" s="52"/>
      <c r="AZ191" s="52"/>
      <c r="BA191" s="31"/>
      <c r="BB191" s="31"/>
      <c r="BC191" s="31"/>
      <c r="BD191" s="31"/>
    </row>
    <row r="192" spans="1:56" s="102" customFormat="1" x14ac:dyDescent="0.2">
      <c r="A192" s="39"/>
      <c r="B192" s="3"/>
      <c r="F192" s="103"/>
      <c r="G192" s="104"/>
      <c r="H192" s="104"/>
      <c r="I192" s="103"/>
      <c r="K192" s="103"/>
      <c r="M192" s="103"/>
      <c r="N192" s="103"/>
      <c r="O192" s="104"/>
      <c r="P192" s="103"/>
      <c r="Q192" s="105"/>
      <c r="R192" s="103"/>
      <c r="S192" s="103"/>
      <c r="T192" s="103"/>
      <c r="U192" s="103"/>
      <c r="V192" s="106"/>
      <c r="W192" s="103"/>
      <c r="X192" s="103"/>
      <c r="Z192" s="103"/>
      <c r="AA192" s="1"/>
      <c r="AB192" s="1"/>
      <c r="AC192" s="103"/>
      <c r="AR192" s="1"/>
      <c r="AS192" s="1"/>
      <c r="AT192" s="1"/>
      <c r="AU192" s="1"/>
      <c r="AV192" s="1"/>
      <c r="AW192" s="31"/>
      <c r="AX192" s="52"/>
      <c r="AY192" s="52"/>
      <c r="AZ192" s="52"/>
      <c r="BA192" s="31"/>
      <c r="BB192" s="31"/>
      <c r="BC192" s="31"/>
      <c r="BD192" s="31"/>
    </row>
    <row r="193" spans="1:56" s="102" customFormat="1" x14ac:dyDescent="0.2">
      <c r="A193" s="39"/>
      <c r="B193" s="3"/>
      <c r="F193" s="103"/>
      <c r="G193" s="104"/>
      <c r="H193" s="104"/>
      <c r="I193" s="103"/>
      <c r="K193" s="103"/>
      <c r="M193" s="103"/>
      <c r="N193" s="103"/>
      <c r="O193" s="104"/>
      <c r="P193" s="103"/>
      <c r="Q193" s="105"/>
      <c r="R193" s="103"/>
      <c r="S193" s="103"/>
      <c r="T193" s="103"/>
      <c r="U193" s="103"/>
      <c r="V193" s="106"/>
      <c r="W193" s="103"/>
      <c r="X193" s="103"/>
      <c r="Z193" s="103"/>
      <c r="AA193" s="1"/>
      <c r="AB193" s="1"/>
      <c r="AC193" s="103"/>
      <c r="AR193" s="1"/>
      <c r="AS193" s="1"/>
      <c r="AT193" s="1"/>
      <c r="AU193" s="1"/>
      <c r="AV193" s="1"/>
      <c r="AW193" s="31"/>
      <c r="AX193" s="52"/>
      <c r="AY193" s="52"/>
      <c r="AZ193" s="52"/>
      <c r="BA193" s="31"/>
      <c r="BB193" s="31"/>
      <c r="BC193" s="31"/>
      <c r="BD193" s="31"/>
    </row>
    <row r="194" spans="1:56" s="102" customFormat="1" x14ac:dyDescent="0.2">
      <c r="A194" s="39"/>
      <c r="B194" s="3"/>
      <c r="F194" s="103"/>
      <c r="G194" s="104"/>
      <c r="H194" s="104"/>
      <c r="I194" s="103"/>
      <c r="K194" s="103"/>
      <c r="M194" s="103"/>
      <c r="N194" s="103"/>
      <c r="O194" s="104"/>
      <c r="P194" s="103"/>
      <c r="Q194" s="105"/>
      <c r="R194" s="103"/>
      <c r="S194" s="103"/>
      <c r="T194" s="103"/>
      <c r="U194" s="103"/>
      <c r="V194" s="106"/>
      <c r="W194" s="103"/>
      <c r="X194" s="103"/>
      <c r="Z194" s="103"/>
      <c r="AA194" s="1"/>
      <c r="AB194" s="1"/>
      <c r="AC194" s="103"/>
      <c r="AR194" s="1"/>
      <c r="AS194" s="1"/>
      <c r="AT194" s="1"/>
      <c r="AU194" s="1"/>
      <c r="AV194" s="1"/>
      <c r="AW194" s="31"/>
      <c r="AX194" s="52"/>
      <c r="AY194" s="52"/>
      <c r="AZ194" s="52"/>
      <c r="BA194" s="31"/>
      <c r="BB194" s="31"/>
      <c r="BC194" s="31"/>
      <c r="BD194" s="31"/>
    </row>
    <row r="195" spans="1:56" s="102" customFormat="1" x14ac:dyDescent="0.2">
      <c r="A195" s="39"/>
      <c r="B195" s="3"/>
      <c r="F195" s="103"/>
      <c r="G195" s="104"/>
      <c r="H195" s="104"/>
      <c r="I195" s="103"/>
      <c r="K195" s="103"/>
      <c r="M195" s="103"/>
      <c r="N195" s="103"/>
      <c r="O195" s="104"/>
      <c r="P195" s="103"/>
      <c r="Q195" s="105"/>
      <c r="R195" s="103"/>
      <c r="S195" s="103"/>
      <c r="T195" s="103"/>
      <c r="U195" s="103"/>
      <c r="V195" s="106"/>
      <c r="W195" s="103"/>
      <c r="X195" s="103"/>
      <c r="Z195" s="103"/>
      <c r="AA195" s="1"/>
      <c r="AB195" s="1"/>
      <c r="AC195" s="103"/>
      <c r="AR195" s="1"/>
      <c r="AS195" s="1"/>
      <c r="AT195" s="1"/>
      <c r="AU195" s="1"/>
      <c r="AV195" s="1"/>
      <c r="AW195" s="31"/>
      <c r="AX195" s="52"/>
      <c r="AY195" s="52"/>
      <c r="AZ195" s="52"/>
      <c r="BA195" s="31"/>
      <c r="BB195" s="31"/>
      <c r="BC195" s="31"/>
      <c r="BD195" s="31"/>
    </row>
    <row r="196" spans="1:56" s="102" customFormat="1" x14ac:dyDescent="0.2">
      <c r="A196" s="39"/>
      <c r="B196" s="3"/>
      <c r="F196" s="103"/>
      <c r="G196" s="104"/>
      <c r="H196" s="104"/>
      <c r="I196" s="103"/>
      <c r="K196" s="103"/>
      <c r="M196" s="103"/>
      <c r="N196" s="103"/>
      <c r="O196" s="104"/>
      <c r="P196" s="103"/>
      <c r="Q196" s="105"/>
      <c r="R196" s="103"/>
      <c r="S196" s="103"/>
      <c r="T196" s="103"/>
      <c r="U196" s="103"/>
      <c r="V196" s="106"/>
      <c r="W196" s="103"/>
      <c r="X196" s="103"/>
      <c r="Z196" s="103"/>
      <c r="AA196" s="1"/>
      <c r="AB196" s="1"/>
      <c r="AC196" s="103"/>
      <c r="AR196" s="1"/>
      <c r="AS196" s="1"/>
      <c r="AT196" s="1"/>
      <c r="AU196" s="1"/>
      <c r="AV196" s="1"/>
      <c r="AW196" s="31"/>
      <c r="AX196" s="52"/>
      <c r="AY196" s="52"/>
      <c r="AZ196" s="52"/>
      <c r="BA196" s="31"/>
      <c r="BB196" s="31"/>
      <c r="BC196" s="31"/>
      <c r="BD196" s="31"/>
    </row>
    <row r="197" spans="1:56" s="102" customFormat="1" x14ac:dyDescent="0.2">
      <c r="A197" s="39"/>
      <c r="B197" s="3"/>
      <c r="F197" s="103"/>
      <c r="G197" s="104"/>
      <c r="H197" s="104"/>
      <c r="I197" s="103"/>
      <c r="K197" s="103"/>
      <c r="M197" s="103"/>
      <c r="N197" s="103"/>
      <c r="O197" s="104"/>
      <c r="P197" s="103"/>
      <c r="Q197" s="105"/>
      <c r="R197" s="103"/>
      <c r="S197" s="103"/>
      <c r="T197" s="103"/>
      <c r="U197" s="103"/>
      <c r="V197" s="106"/>
      <c r="W197" s="103"/>
      <c r="X197" s="103"/>
      <c r="Z197" s="103"/>
      <c r="AA197" s="1"/>
      <c r="AB197" s="1"/>
      <c r="AC197" s="103"/>
      <c r="AR197" s="1"/>
      <c r="AS197" s="1"/>
      <c r="AT197" s="1"/>
      <c r="AU197" s="1"/>
      <c r="AV197" s="1"/>
      <c r="AW197" s="31"/>
      <c r="AX197" s="52"/>
      <c r="AY197" s="52"/>
      <c r="AZ197" s="52"/>
      <c r="BA197" s="31"/>
      <c r="BB197" s="31"/>
      <c r="BC197" s="31"/>
      <c r="BD197" s="31"/>
    </row>
    <row r="198" spans="1:56" s="102" customFormat="1" x14ac:dyDescent="0.2">
      <c r="A198" s="39"/>
      <c r="B198" s="3"/>
      <c r="F198" s="103"/>
      <c r="G198" s="104"/>
      <c r="H198" s="104"/>
      <c r="I198" s="103"/>
      <c r="K198" s="103"/>
      <c r="M198" s="103"/>
      <c r="N198" s="103"/>
      <c r="O198" s="104"/>
      <c r="P198" s="103"/>
      <c r="Q198" s="105"/>
      <c r="R198" s="103"/>
      <c r="S198" s="103"/>
      <c r="T198" s="103"/>
      <c r="U198" s="103"/>
      <c r="V198" s="106"/>
      <c r="W198" s="103"/>
      <c r="X198" s="103"/>
      <c r="Z198" s="103"/>
      <c r="AA198" s="1"/>
      <c r="AB198" s="1"/>
      <c r="AC198" s="103"/>
      <c r="AR198" s="1"/>
      <c r="AS198" s="1"/>
      <c r="AT198" s="1"/>
      <c r="AU198" s="1"/>
      <c r="AV198" s="1"/>
      <c r="AW198" s="31"/>
      <c r="AX198" s="52"/>
      <c r="AY198" s="52"/>
      <c r="AZ198" s="52"/>
      <c r="BA198" s="31"/>
      <c r="BB198" s="31"/>
      <c r="BC198" s="31"/>
      <c r="BD198" s="31"/>
    </row>
    <row r="199" spans="1:56" s="102" customFormat="1" x14ac:dyDescent="0.2">
      <c r="A199" s="39"/>
      <c r="B199" s="3"/>
      <c r="F199" s="103"/>
      <c r="G199" s="104"/>
      <c r="H199" s="104"/>
      <c r="I199" s="103"/>
      <c r="K199" s="103"/>
      <c r="M199" s="103"/>
      <c r="N199" s="103"/>
      <c r="O199" s="104"/>
      <c r="P199" s="103"/>
      <c r="Q199" s="105"/>
      <c r="R199" s="103"/>
      <c r="S199" s="103"/>
      <c r="T199" s="103"/>
      <c r="U199" s="103"/>
      <c r="V199" s="106"/>
      <c r="W199" s="103"/>
      <c r="X199" s="103"/>
      <c r="Z199" s="103"/>
      <c r="AA199" s="1"/>
      <c r="AB199" s="1"/>
      <c r="AC199" s="103"/>
      <c r="AR199" s="1"/>
      <c r="AS199" s="1"/>
      <c r="AT199" s="1"/>
      <c r="AU199" s="1"/>
      <c r="AV199" s="1"/>
      <c r="AW199" s="31"/>
      <c r="AX199" s="52"/>
      <c r="AY199" s="52"/>
      <c r="AZ199" s="52"/>
      <c r="BA199" s="31"/>
      <c r="BB199" s="31"/>
      <c r="BC199" s="31"/>
      <c r="BD199" s="31"/>
    </row>
    <row r="200" spans="1:56" s="102" customFormat="1" x14ac:dyDescent="0.2">
      <c r="A200" s="39"/>
      <c r="B200" s="3"/>
      <c r="F200" s="103"/>
      <c r="G200" s="104"/>
      <c r="H200" s="104"/>
      <c r="I200" s="103"/>
      <c r="K200" s="103"/>
      <c r="M200" s="103"/>
      <c r="N200" s="103"/>
      <c r="O200" s="104"/>
      <c r="P200" s="103"/>
      <c r="Q200" s="105"/>
      <c r="R200" s="103"/>
      <c r="S200" s="103"/>
      <c r="T200" s="103"/>
      <c r="U200" s="103"/>
      <c r="V200" s="106"/>
      <c r="W200" s="103"/>
      <c r="X200" s="103"/>
      <c r="Z200" s="103"/>
      <c r="AA200" s="1"/>
      <c r="AB200" s="1"/>
      <c r="AC200" s="103"/>
      <c r="AR200" s="1"/>
      <c r="AS200" s="1"/>
      <c r="AT200" s="1"/>
      <c r="AU200" s="1"/>
      <c r="AV200" s="1"/>
      <c r="AW200" s="31"/>
      <c r="AX200" s="52"/>
      <c r="AY200" s="52"/>
      <c r="AZ200" s="52"/>
      <c r="BA200" s="31"/>
      <c r="BB200" s="31"/>
      <c r="BC200" s="31"/>
      <c r="BD200" s="31"/>
    </row>
    <row r="201" spans="1:56" s="102" customFormat="1" x14ac:dyDescent="0.2">
      <c r="A201" s="39"/>
      <c r="B201" s="3"/>
      <c r="F201" s="103"/>
      <c r="G201" s="104"/>
      <c r="H201" s="104"/>
      <c r="I201" s="103"/>
      <c r="K201" s="103"/>
      <c r="M201" s="103"/>
      <c r="N201" s="103"/>
      <c r="O201" s="104"/>
      <c r="P201" s="103"/>
      <c r="Q201" s="105"/>
      <c r="R201" s="103"/>
      <c r="S201" s="103"/>
      <c r="T201" s="103"/>
      <c r="U201" s="103"/>
      <c r="V201" s="106"/>
      <c r="W201" s="103"/>
      <c r="X201" s="103"/>
      <c r="Z201" s="103"/>
      <c r="AA201" s="1"/>
      <c r="AB201" s="1"/>
      <c r="AC201" s="103"/>
      <c r="AR201" s="1"/>
      <c r="AS201" s="1"/>
      <c r="AT201" s="1"/>
      <c r="AU201" s="1"/>
      <c r="AV201" s="1"/>
      <c r="AW201" s="31"/>
      <c r="AX201" s="52"/>
      <c r="AY201" s="52"/>
      <c r="AZ201" s="52"/>
      <c r="BA201" s="31"/>
      <c r="BB201" s="31"/>
      <c r="BC201" s="31"/>
      <c r="BD201" s="31"/>
    </row>
    <row r="202" spans="1:56" s="102" customFormat="1" x14ac:dyDescent="0.2">
      <c r="A202" s="39"/>
      <c r="B202" s="3"/>
      <c r="F202" s="103"/>
      <c r="G202" s="104"/>
      <c r="H202" s="104"/>
      <c r="I202" s="103"/>
      <c r="K202" s="103"/>
      <c r="M202" s="103"/>
      <c r="N202" s="103"/>
      <c r="O202" s="104"/>
      <c r="P202" s="103"/>
      <c r="Q202" s="105"/>
      <c r="R202" s="103"/>
      <c r="S202" s="103"/>
      <c r="T202" s="103"/>
      <c r="U202" s="103"/>
      <c r="V202" s="106"/>
      <c r="W202" s="103"/>
      <c r="X202" s="103"/>
      <c r="Z202" s="103"/>
      <c r="AA202" s="1"/>
      <c r="AB202" s="1"/>
      <c r="AC202" s="103"/>
      <c r="AR202" s="1"/>
      <c r="AS202" s="1"/>
      <c r="AT202" s="1"/>
      <c r="AU202" s="1"/>
      <c r="AV202" s="1"/>
      <c r="AW202" s="31"/>
      <c r="AX202" s="52"/>
      <c r="AY202" s="52"/>
      <c r="AZ202" s="52"/>
      <c r="BA202" s="31"/>
      <c r="BB202" s="31"/>
      <c r="BC202" s="31"/>
      <c r="BD202" s="31"/>
    </row>
    <row r="203" spans="1:56" s="102" customFormat="1" x14ac:dyDescent="0.2">
      <c r="A203" s="39"/>
      <c r="B203" s="3"/>
      <c r="F203" s="103"/>
      <c r="G203" s="104"/>
      <c r="H203" s="104"/>
      <c r="I203" s="103"/>
      <c r="K203" s="103"/>
      <c r="M203" s="103"/>
      <c r="N203" s="103"/>
      <c r="O203" s="104"/>
      <c r="P203" s="103"/>
      <c r="Q203" s="105"/>
      <c r="R203" s="103"/>
      <c r="S203" s="103"/>
      <c r="T203" s="103"/>
      <c r="U203" s="103"/>
      <c r="V203" s="106"/>
      <c r="W203" s="103"/>
      <c r="X203" s="103"/>
      <c r="Z203" s="103"/>
      <c r="AA203" s="1"/>
      <c r="AB203" s="1"/>
      <c r="AC203" s="103"/>
      <c r="AR203" s="1"/>
      <c r="AS203" s="1"/>
      <c r="AT203" s="1"/>
      <c r="AU203" s="1"/>
      <c r="AV203" s="1"/>
      <c r="AW203" s="31"/>
      <c r="AX203" s="52"/>
      <c r="AY203" s="52"/>
      <c r="AZ203" s="52"/>
      <c r="BA203" s="31"/>
      <c r="BB203" s="31"/>
      <c r="BC203" s="31"/>
      <c r="BD203" s="31"/>
    </row>
    <row r="204" spans="1:56" s="102" customFormat="1" x14ac:dyDescent="0.2">
      <c r="A204" s="39"/>
      <c r="B204" s="3"/>
      <c r="F204" s="103"/>
      <c r="G204" s="104"/>
      <c r="H204" s="104"/>
      <c r="I204" s="103"/>
      <c r="K204" s="103"/>
      <c r="M204" s="103"/>
      <c r="N204" s="103"/>
      <c r="O204" s="104"/>
      <c r="P204" s="103"/>
      <c r="Q204" s="105"/>
      <c r="R204" s="103"/>
      <c r="S204" s="103"/>
      <c r="T204" s="103"/>
      <c r="U204" s="103"/>
      <c r="V204" s="106"/>
      <c r="W204" s="103"/>
      <c r="X204" s="103"/>
      <c r="Z204" s="103"/>
      <c r="AA204" s="1"/>
      <c r="AB204" s="1"/>
      <c r="AC204" s="103"/>
      <c r="AR204" s="1"/>
      <c r="AS204" s="1"/>
      <c r="AT204" s="1"/>
      <c r="AU204" s="1"/>
      <c r="AV204" s="1"/>
      <c r="AW204" s="31"/>
      <c r="AX204" s="52"/>
      <c r="AY204" s="52"/>
      <c r="AZ204" s="52"/>
      <c r="BA204" s="31"/>
      <c r="BB204" s="31"/>
      <c r="BC204" s="31"/>
      <c r="BD204" s="31"/>
    </row>
    <row r="205" spans="1:56" s="102" customFormat="1" x14ac:dyDescent="0.2">
      <c r="A205" s="39"/>
      <c r="B205" s="3"/>
      <c r="F205" s="103"/>
      <c r="G205" s="104"/>
      <c r="H205" s="104"/>
      <c r="I205" s="103"/>
      <c r="K205" s="103"/>
      <c r="M205" s="103"/>
      <c r="N205" s="103"/>
      <c r="O205" s="104"/>
      <c r="P205" s="103"/>
      <c r="Q205" s="105"/>
      <c r="R205" s="103"/>
      <c r="S205" s="103"/>
      <c r="T205" s="103"/>
      <c r="U205" s="103"/>
      <c r="V205" s="106"/>
      <c r="W205" s="103"/>
      <c r="X205" s="103"/>
      <c r="Z205" s="103"/>
      <c r="AA205" s="1"/>
      <c r="AB205" s="1"/>
      <c r="AC205" s="103"/>
      <c r="AR205" s="1"/>
      <c r="AS205" s="1"/>
      <c r="AT205" s="1"/>
      <c r="AU205" s="1"/>
      <c r="AV205" s="1"/>
      <c r="AW205" s="31"/>
      <c r="AX205" s="52"/>
      <c r="AY205" s="52"/>
      <c r="AZ205" s="52"/>
      <c r="BA205" s="31"/>
      <c r="BB205" s="31"/>
      <c r="BC205" s="31"/>
      <c r="BD205" s="31"/>
    </row>
    <row r="206" spans="1:56" s="102" customFormat="1" x14ac:dyDescent="0.2">
      <c r="A206" s="39"/>
      <c r="B206" s="3"/>
      <c r="F206" s="103"/>
      <c r="G206" s="104"/>
      <c r="H206" s="104"/>
      <c r="I206" s="103"/>
      <c r="K206" s="103"/>
      <c r="M206" s="103"/>
      <c r="N206" s="103"/>
      <c r="O206" s="104"/>
      <c r="P206" s="103"/>
      <c r="Q206" s="105"/>
      <c r="R206" s="103"/>
      <c r="S206" s="103"/>
      <c r="T206" s="103"/>
      <c r="U206" s="103"/>
      <c r="V206" s="106"/>
      <c r="W206" s="103"/>
      <c r="X206" s="103"/>
      <c r="Z206" s="103"/>
      <c r="AA206" s="1"/>
      <c r="AB206" s="1"/>
      <c r="AC206" s="103"/>
      <c r="AR206" s="1"/>
      <c r="AS206" s="1"/>
      <c r="AT206" s="1"/>
      <c r="AU206" s="1"/>
      <c r="AV206" s="1"/>
      <c r="AW206" s="31"/>
      <c r="AX206" s="52"/>
      <c r="AY206" s="52"/>
      <c r="AZ206" s="52"/>
      <c r="BA206" s="31"/>
      <c r="BB206" s="31"/>
      <c r="BC206" s="31"/>
      <c r="BD206" s="31"/>
    </row>
    <row r="207" spans="1:56" s="102" customFormat="1" x14ac:dyDescent="0.2">
      <c r="A207" s="39"/>
      <c r="B207" s="3"/>
      <c r="F207" s="103"/>
      <c r="G207" s="104"/>
      <c r="H207" s="104"/>
      <c r="I207" s="103"/>
      <c r="K207" s="103"/>
      <c r="M207" s="103"/>
      <c r="N207" s="103"/>
      <c r="O207" s="104"/>
      <c r="P207" s="103"/>
      <c r="Q207" s="105"/>
      <c r="R207" s="103"/>
      <c r="S207" s="103"/>
      <c r="T207" s="103"/>
      <c r="U207" s="103"/>
      <c r="V207" s="106"/>
      <c r="W207" s="103"/>
      <c r="X207" s="103"/>
      <c r="Z207" s="103"/>
      <c r="AA207" s="1"/>
      <c r="AB207" s="1"/>
      <c r="AC207" s="103"/>
      <c r="AR207" s="1"/>
      <c r="AS207" s="1"/>
      <c r="AT207" s="1"/>
      <c r="AU207" s="1"/>
      <c r="AV207" s="1"/>
      <c r="AW207" s="31"/>
      <c r="AX207" s="52"/>
      <c r="AY207" s="52"/>
      <c r="AZ207" s="52"/>
      <c r="BA207" s="31"/>
      <c r="BB207" s="31"/>
      <c r="BC207" s="31"/>
      <c r="BD207" s="31"/>
    </row>
    <row r="208" spans="1:56" s="102" customFormat="1" x14ac:dyDescent="0.2">
      <c r="A208" s="39"/>
      <c r="B208" s="3"/>
      <c r="F208" s="103"/>
      <c r="G208" s="104"/>
      <c r="H208" s="104"/>
      <c r="I208" s="103"/>
      <c r="K208" s="103"/>
      <c r="M208" s="103"/>
      <c r="N208" s="103"/>
      <c r="O208" s="104"/>
      <c r="P208" s="103"/>
      <c r="Q208" s="105"/>
      <c r="R208" s="103"/>
      <c r="S208" s="103"/>
      <c r="T208" s="103"/>
      <c r="U208" s="103"/>
      <c r="V208" s="106"/>
      <c r="W208" s="103"/>
      <c r="X208" s="103"/>
      <c r="Z208" s="103"/>
      <c r="AA208" s="1"/>
      <c r="AB208" s="1"/>
      <c r="AC208" s="103"/>
      <c r="AR208" s="1"/>
      <c r="AS208" s="1"/>
      <c r="AT208" s="1"/>
      <c r="AU208" s="1"/>
      <c r="AV208" s="1"/>
      <c r="AW208" s="31"/>
      <c r="AX208" s="52"/>
      <c r="AY208" s="52"/>
      <c r="AZ208" s="52"/>
      <c r="BA208" s="31"/>
      <c r="BB208" s="31"/>
      <c r="BC208" s="31"/>
      <c r="BD208" s="31"/>
    </row>
    <row r="209" spans="1:56" s="102" customFormat="1" x14ac:dyDescent="0.2">
      <c r="A209" s="39"/>
      <c r="B209" s="3"/>
      <c r="F209" s="103"/>
      <c r="G209" s="104"/>
      <c r="H209" s="104"/>
      <c r="I209" s="103"/>
      <c r="K209" s="103"/>
      <c r="M209" s="103"/>
      <c r="N209" s="103"/>
      <c r="O209" s="104"/>
      <c r="P209" s="103"/>
      <c r="Q209" s="105"/>
      <c r="R209" s="103"/>
      <c r="S209" s="103"/>
      <c r="T209" s="103"/>
      <c r="U209" s="103"/>
      <c r="V209" s="106"/>
      <c r="W209" s="103"/>
      <c r="X209" s="103"/>
      <c r="Z209" s="103"/>
      <c r="AA209" s="1"/>
      <c r="AB209" s="1"/>
      <c r="AC209" s="103"/>
      <c r="AR209" s="1"/>
      <c r="AS209" s="1"/>
      <c r="AT209" s="1"/>
      <c r="AU209" s="1"/>
      <c r="AV209" s="1"/>
      <c r="AW209" s="31"/>
      <c r="AX209" s="52"/>
      <c r="AY209" s="52"/>
      <c r="AZ209" s="52"/>
      <c r="BA209" s="31"/>
      <c r="BB209" s="31"/>
      <c r="BC209" s="31"/>
      <c r="BD209" s="31"/>
    </row>
    <row r="210" spans="1:56" s="102" customFormat="1" x14ac:dyDescent="0.2">
      <c r="A210" s="39"/>
      <c r="B210" s="3"/>
      <c r="F210" s="103"/>
      <c r="G210" s="104"/>
      <c r="H210" s="104"/>
      <c r="I210" s="103"/>
      <c r="K210" s="103"/>
      <c r="M210" s="103"/>
      <c r="N210" s="103"/>
      <c r="O210" s="104"/>
      <c r="P210" s="103"/>
      <c r="Q210" s="105"/>
      <c r="R210" s="103"/>
      <c r="S210" s="103"/>
      <c r="T210" s="103"/>
      <c r="U210" s="103"/>
      <c r="V210" s="106"/>
      <c r="W210" s="103"/>
      <c r="X210" s="103"/>
      <c r="Z210" s="103"/>
      <c r="AA210" s="1"/>
      <c r="AB210" s="1"/>
      <c r="AC210" s="103"/>
      <c r="AR210" s="1"/>
      <c r="AS210" s="1"/>
      <c r="AT210" s="1"/>
      <c r="AU210" s="1"/>
      <c r="AV210" s="1"/>
      <c r="AW210" s="31"/>
      <c r="AX210" s="52"/>
      <c r="AY210" s="52"/>
      <c r="AZ210" s="52"/>
      <c r="BA210" s="31"/>
      <c r="BB210" s="31"/>
      <c r="BC210" s="31"/>
      <c r="BD210" s="31"/>
    </row>
    <row r="211" spans="1:56" s="102" customFormat="1" x14ac:dyDescent="0.2">
      <c r="A211" s="39"/>
      <c r="B211" s="3"/>
      <c r="F211" s="103"/>
      <c r="G211" s="104"/>
      <c r="H211" s="104"/>
      <c r="I211" s="103"/>
      <c r="K211" s="103"/>
      <c r="M211" s="103"/>
      <c r="N211" s="103"/>
      <c r="O211" s="104"/>
      <c r="P211" s="103"/>
      <c r="Q211" s="105"/>
      <c r="R211" s="103"/>
      <c r="S211" s="103"/>
      <c r="T211" s="103"/>
      <c r="U211" s="103"/>
      <c r="V211" s="106"/>
      <c r="W211" s="103"/>
      <c r="X211" s="103"/>
      <c r="Z211" s="103"/>
      <c r="AA211" s="1"/>
      <c r="AB211" s="1"/>
      <c r="AC211" s="103"/>
      <c r="AR211" s="1"/>
      <c r="AS211" s="1"/>
      <c r="AT211" s="1"/>
      <c r="AU211" s="1"/>
      <c r="AV211" s="1"/>
      <c r="AW211" s="31"/>
      <c r="AX211" s="52"/>
      <c r="AY211" s="52"/>
      <c r="AZ211" s="52"/>
      <c r="BA211" s="31"/>
      <c r="BB211" s="31"/>
      <c r="BC211" s="31"/>
      <c r="BD211" s="31"/>
    </row>
    <row r="212" spans="1:56" s="102" customFormat="1" x14ac:dyDescent="0.2">
      <c r="A212" s="39"/>
      <c r="B212" s="3"/>
      <c r="F212" s="103"/>
      <c r="G212" s="104"/>
      <c r="H212" s="104"/>
      <c r="I212" s="103"/>
      <c r="K212" s="103"/>
      <c r="M212" s="103"/>
      <c r="N212" s="103"/>
      <c r="O212" s="104"/>
      <c r="P212" s="103"/>
      <c r="Q212" s="105"/>
      <c r="R212" s="103"/>
      <c r="S212" s="103"/>
      <c r="T212" s="103"/>
      <c r="U212" s="103"/>
      <c r="V212" s="106"/>
      <c r="W212" s="103"/>
      <c r="X212" s="103"/>
      <c r="Z212" s="103"/>
      <c r="AA212" s="1"/>
      <c r="AB212" s="1"/>
      <c r="AC212" s="103"/>
      <c r="AR212" s="1"/>
      <c r="AS212" s="1"/>
      <c r="AT212" s="1"/>
      <c r="AU212" s="1"/>
      <c r="AV212" s="1"/>
      <c r="AW212" s="31"/>
      <c r="AX212" s="52"/>
      <c r="AY212" s="52"/>
      <c r="AZ212" s="52"/>
      <c r="BA212" s="31"/>
      <c r="BB212" s="31"/>
      <c r="BC212" s="31"/>
      <c r="BD212" s="31"/>
    </row>
    <row r="213" spans="1:56" s="102" customFormat="1" x14ac:dyDescent="0.2">
      <c r="A213" s="39"/>
      <c r="B213" s="3"/>
      <c r="F213" s="103"/>
      <c r="G213" s="104"/>
      <c r="H213" s="104"/>
      <c r="I213" s="103"/>
      <c r="K213" s="103"/>
      <c r="M213" s="103"/>
      <c r="N213" s="103"/>
      <c r="O213" s="104"/>
      <c r="P213" s="103"/>
      <c r="Q213" s="105"/>
      <c r="R213" s="103"/>
      <c r="S213" s="103"/>
      <c r="T213" s="103"/>
      <c r="U213" s="103"/>
      <c r="V213" s="106"/>
      <c r="W213" s="103"/>
      <c r="X213" s="103"/>
      <c r="Z213" s="103"/>
      <c r="AA213" s="1"/>
      <c r="AB213" s="1"/>
      <c r="AC213" s="103"/>
      <c r="AR213" s="1"/>
      <c r="AS213" s="1"/>
      <c r="AT213" s="1"/>
      <c r="AU213" s="1"/>
      <c r="AV213" s="1"/>
      <c r="AW213" s="31"/>
      <c r="AX213" s="52"/>
      <c r="AY213" s="52"/>
      <c r="AZ213" s="52"/>
      <c r="BA213" s="31"/>
      <c r="BB213" s="31"/>
      <c r="BC213" s="31"/>
      <c r="BD213" s="31"/>
    </row>
    <row r="214" spans="1:56" s="102" customFormat="1" x14ac:dyDescent="0.2">
      <c r="A214" s="39"/>
      <c r="B214" s="3"/>
      <c r="F214" s="103"/>
      <c r="G214" s="104"/>
      <c r="H214" s="104"/>
      <c r="I214" s="103"/>
      <c r="K214" s="103"/>
      <c r="M214" s="103"/>
      <c r="N214" s="103"/>
      <c r="O214" s="104"/>
      <c r="P214" s="103"/>
      <c r="Q214" s="105"/>
      <c r="R214" s="103"/>
      <c r="S214" s="103"/>
      <c r="T214" s="103"/>
      <c r="U214" s="103"/>
      <c r="V214" s="106"/>
      <c r="W214" s="103"/>
      <c r="X214" s="103"/>
      <c r="Z214" s="103"/>
      <c r="AA214" s="1"/>
      <c r="AB214" s="1"/>
      <c r="AC214" s="103"/>
      <c r="AR214" s="1"/>
      <c r="AS214" s="1"/>
      <c r="AT214" s="1"/>
      <c r="AU214" s="1"/>
      <c r="AV214" s="1"/>
      <c r="AW214" s="31"/>
      <c r="AX214" s="52"/>
      <c r="AY214" s="52"/>
      <c r="AZ214" s="52"/>
      <c r="BA214" s="31"/>
      <c r="BB214" s="31"/>
      <c r="BC214" s="31"/>
      <c r="BD214" s="31"/>
    </row>
    <row r="215" spans="1:56" s="102" customFormat="1" x14ac:dyDescent="0.2">
      <c r="A215" s="39"/>
      <c r="B215" s="3"/>
      <c r="F215" s="103"/>
      <c r="G215" s="104"/>
      <c r="H215" s="104"/>
      <c r="I215" s="103"/>
      <c r="K215" s="103"/>
      <c r="M215" s="103"/>
      <c r="N215" s="103"/>
      <c r="O215" s="104"/>
      <c r="P215" s="103"/>
      <c r="Q215" s="105"/>
      <c r="R215" s="103"/>
      <c r="S215" s="103"/>
      <c r="T215" s="103"/>
      <c r="U215" s="103"/>
      <c r="V215" s="106"/>
      <c r="W215" s="103"/>
      <c r="X215" s="103"/>
      <c r="Z215" s="103"/>
      <c r="AA215" s="1"/>
      <c r="AB215" s="1"/>
      <c r="AC215" s="103"/>
      <c r="AR215" s="1"/>
      <c r="AS215" s="1"/>
      <c r="AT215" s="1"/>
      <c r="AU215" s="1"/>
      <c r="AV215" s="1"/>
      <c r="AW215" s="31"/>
      <c r="AX215" s="52"/>
      <c r="AY215" s="52"/>
      <c r="AZ215" s="52"/>
      <c r="BA215" s="31"/>
      <c r="BB215" s="31"/>
      <c r="BC215" s="31"/>
      <c r="BD215" s="31"/>
    </row>
    <row r="216" spans="1:56" s="102" customFormat="1" x14ac:dyDescent="0.2">
      <c r="A216" s="39"/>
      <c r="B216" s="3"/>
      <c r="F216" s="103"/>
      <c r="G216" s="104"/>
      <c r="H216" s="104"/>
      <c r="I216" s="103"/>
      <c r="K216" s="103"/>
      <c r="M216" s="103"/>
      <c r="N216" s="103"/>
      <c r="O216" s="104"/>
      <c r="P216" s="103"/>
      <c r="Q216" s="105"/>
      <c r="R216" s="103"/>
      <c r="S216" s="103"/>
      <c r="T216" s="103"/>
      <c r="U216" s="103"/>
      <c r="V216" s="106"/>
      <c r="W216" s="103"/>
      <c r="X216" s="103"/>
      <c r="Z216" s="103"/>
      <c r="AA216" s="1"/>
      <c r="AB216" s="1"/>
      <c r="AC216" s="103"/>
      <c r="AR216" s="1"/>
      <c r="AS216" s="1"/>
      <c r="AT216" s="1"/>
      <c r="AU216" s="1"/>
      <c r="AV216" s="1"/>
      <c r="AW216" s="31"/>
      <c r="AX216" s="52"/>
      <c r="AY216" s="52"/>
      <c r="AZ216" s="52"/>
      <c r="BA216" s="31"/>
      <c r="BB216" s="31"/>
      <c r="BC216" s="31"/>
      <c r="BD216" s="31"/>
    </row>
    <row r="217" spans="1:56" s="102" customFormat="1" x14ac:dyDescent="0.2">
      <c r="A217" s="39"/>
      <c r="B217" s="3"/>
      <c r="F217" s="103"/>
      <c r="G217" s="104"/>
      <c r="H217" s="104"/>
      <c r="I217" s="103"/>
      <c r="K217" s="103"/>
      <c r="M217" s="103"/>
      <c r="N217" s="103"/>
      <c r="O217" s="104"/>
      <c r="P217" s="103"/>
      <c r="Q217" s="105"/>
      <c r="R217" s="103"/>
      <c r="S217" s="103"/>
      <c r="T217" s="103"/>
      <c r="U217" s="103"/>
      <c r="V217" s="106"/>
      <c r="W217" s="103"/>
      <c r="X217" s="103"/>
      <c r="Z217" s="103"/>
      <c r="AA217" s="1"/>
      <c r="AB217" s="1"/>
      <c r="AC217" s="103"/>
      <c r="AR217" s="1"/>
      <c r="AS217" s="1"/>
      <c r="AT217" s="1"/>
      <c r="AU217" s="1"/>
      <c r="AV217" s="1"/>
      <c r="AW217" s="31"/>
      <c r="AX217" s="52"/>
      <c r="AY217" s="52"/>
      <c r="AZ217" s="52"/>
      <c r="BA217" s="31"/>
      <c r="BB217" s="31"/>
      <c r="BC217" s="31"/>
      <c r="BD217" s="31"/>
    </row>
    <row r="218" spans="1:56" s="102" customFormat="1" x14ac:dyDescent="0.2">
      <c r="A218" s="39"/>
      <c r="B218" s="3"/>
      <c r="F218" s="103"/>
      <c r="G218" s="104"/>
      <c r="H218" s="104"/>
      <c r="I218" s="103"/>
      <c r="K218" s="103"/>
      <c r="M218" s="103"/>
      <c r="N218" s="103"/>
      <c r="O218" s="104"/>
      <c r="P218" s="103"/>
      <c r="Q218" s="105"/>
      <c r="R218" s="103"/>
      <c r="S218" s="103"/>
      <c r="T218" s="103"/>
      <c r="U218" s="103"/>
      <c r="V218" s="106"/>
      <c r="W218" s="103"/>
      <c r="X218" s="103"/>
      <c r="Z218" s="103"/>
      <c r="AA218" s="1"/>
      <c r="AB218" s="1"/>
      <c r="AC218" s="103"/>
      <c r="AR218" s="1"/>
      <c r="AS218" s="1"/>
      <c r="AT218" s="1"/>
      <c r="AU218" s="1"/>
      <c r="AV218" s="1"/>
      <c r="AW218" s="31"/>
      <c r="AX218" s="52"/>
      <c r="AY218" s="52"/>
      <c r="AZ218" s="52"/>
      <c r="BA218" s="31"/>
      <c r="BB218" s="31"/>
      <c r="BC218" s="31"/>
      <c r="BD218" s="31"/>
    </row>
    <row r="219" spans="1:56" s="102" customFormat="1" x14ac:dyDescent="0.2">
      <c r="A219" s="39"/>
      <c r="B219" s="3"/>
      <c r="F219" s="103"/>
      <c r="G219" s="104"/>
      <c r="H219" s="104"/>
      <c r="I219" s="103"/>
      <c r="K219" s="103"/>
      <c r="M219" s="103"/>
      <c r="N219" s="103"/>
      <c r="O219" s="104"/>
      <c r="P219" s="103"/>
      <c r="Q219" s="105"/>
      <c r="R219" s="103"/>
      <c r="S219" s="103"/>
      <c r="T219" s="103"/>
      <c r="U219" s="103"/>
      <c r="V219" s="106"/>
      <c r="W219" s="103"/>
      <c r="X219" s="103"/>
      <c r="Z219" s="103"/>
      <c r="AA219" s="1"/>
      <c r="AB219" s="1"/>
      <c r="AC219" s="103"/>
      <c r="AR219" s="1"/>
      <c r="AS219" s="1"/>
      <c r="AT219" s="1"/>
      <c r="AU219" s="1"/>
      <c r="AV219" s="1"/>
      <c r="AW219" s="31"/>
      <c r="AX219" s="52"/>
      <c r="AY219" s="52"/>
      <c r="AZ219" s="52"/>
      <c r="BA219" s="31"/>
      <c r="BB219" s="31"/>
      <c r="BC219" s="31"/>
      <c r="BD219" s="31"/>
    </row>
    <row r="220" spans="1:56" s="102" customFormat="1" x14ac:dyDescent="0.2">
      <c r="A220" s="39"/>
      <c r="B220" s="3"/>
      <c r="F220" s="103"/>
      <c r="G220" s="104"/>
      <c r="H220" s="104"/>
      <c r="I220" s="103"/>
      <c r="K220" s="103"/>
      <c r="M220" s="103"/>
      <c r="N220" s="103"/>
      <c r="O220" s="104"/>
      <c r="P220" s="103"/>
      <c r="Q220" s="105"/>
      <c r="R220" s="103"/>
      <c r="S220" s="103"/>
      <c r="T220" s="103"/>
      <c r="U220" s="103"/>
      <c r="V220" s="106"/>
      <c r="W220" s="103"/>
      <c r="X220" s="103"/>
      <c r="Z220" s="103"/>
      <c r="AA220" s="1"/>
      <c r="AB220" s="1"/>
      <c r="AC220" s="103"/>
      <c r="AR220" s="1"/>
      <c r="AS220" s="1"/>
      <c r="AT220" s="1"/>
      <c r="AU220" s="1"/>
      <c r="AV220" s="1"/>
      <c r="AW220" s="31"/>
      <c r="AX220" s="52"/>
      <c r="AY220" s="52"/>
      <c r="AZ220" s="52"/>
      <c r="BA220" s="31"/>
      <c r="BB220" s="31"/>
      <c r="BC220" s="31"/>
      <c r="BD220" s="31"/>
    </row>
    <row r="221" spans="1:56" s="102" customFormat="1" x14ac:dyDescent="0.2">
      <c r="A221" s="39"/>
      <c r="B221" s="3"/>
      <c r="F221" s="103"/>
      <c r="G221" s="104"/>
      <c r="H221" s="104"/>
      <c r="I221" s="103"/>
      <c r="K221" s="103"/>
      <c r="M221" s="103"/>
      <c r="N221" s="103"/>
      <c r="O221" s="104"/>
      <c r="P221" s="103"/>
      <c r="Q221" s="105"/>
      <c r="R221" s="103"/>
      <c r="S221" s="103"/>
      <c r="T221" s="103"/>
      <c r="U221" s="103"/>
      <c r="V221" s="106"/>
      <c r="W221" s="103"/>
      <c r="X221" s="103"/>
      <c r="Z221" s="103"/>
      <c r="AA221" s="1"/>
      <c r="AB221" s="1"/>
      <c r="AC221" s="103"/>
      <c r="AR221" s="1"/>
      <c r="AS221" s="1"/>
      <c r="AT221" s="1"/>
      <c r="AU221" s="1"/>
      <c r="AV221" s="1"/>
      <c r="AW221" s="31"/>
      <c r="AX221" s="52"/>
      <c r="AY221" s="52"/>
      <c r="AZ221" s="52"/>
      <c r="BA221" s="31"/>
      <c r="BB221" s="31"/>
      <c r="BC221" s="31"/>
      <c r="BD221" s="31"/>
    </row>
    <row r="222" spans="1:56" s="102" customFormat="1" x14ac:dyDescent="0.2">
      <c r="A222" s="39"/>
      <c r="B222" s="3"/>
      <c r="F222" s="103"/>
      <c r="G222" s="104"/>
      <c r="H222" s="104"/>
      <c r="I222" s="103"/>
      <c r="K222" s="103"/>
      <c r="M222" s="103"/>
      <c r="N222" s="103"/>
      <c r="O222" s="104"/>
      <c r="P222" s="103"/>
      <c r="Q222" s="105"/>
      <c r="R222" s="103"/>
      <c r="S222" s="103"/>
      <c r="T222" s="103"/>
      <c r="U222" s="103"/>
      <c r="V222" s="106"/>
      <c r="W222" s="103"/>
      <c r="X222" s="103"/>
      <c r="Z222" s="103"/>
      <c r="AA222" s="1"/>
      <c r="AB222" s="1"/>
      <c r="AC222" s="103"/>
      <c r="AR222" s="1"/>
      <c r="AS222" s="1"/>
      <c r="AT222" s="1"/>
      <c r="AU222" s="1"/>
      <c r="AV222" s="1"/>
      <c r="AW222" s="31"/>
      <c r="AX222" s="52"/>
      <c r="AY222" s="52"/>
      <c r="AZ222" s="52"/>
      <c r="BA222" s="31"/>
      <c r="BB222" s="31"/>
      <c r="BC222" s="31"/>
      <c r="BD222" s="31"/>
    </row>
    <row r="223" spans="1:56" s="102" customFormat="1" x14ac:dyDescent="0.2">
      <c r="A223" s="39"/>
      <c r="B223" s="3"/>
      <c r="F223" s="103"/>
      <c r="G223" s="104"/>
      <c r="H223" s="104"/>
      <c r="I223" s="103"/>
      <c r="K223" s="103"/>
      <c r="M223" s="103"/>
      <c r="N223" s="103"/>
      <c r="O223" s="104"/>
      <c r="P223" s="103"/>
      <c r="Q223" s="105"/>
      <c r="R223" s="103"/>
      <c r="S223" s="103"/>
      <c r="T223" s="103"/>
      <c r="U223" s="103"/>
      <c r="V223" s="106"/>
      <c r="W223" s="103"/>
      <c r="X223" s="103"/>
      <c r="Z223" s="103"/>
      <c r="AA223" s="1"/>
      <c r="AB223" s="1"/>
      <c r="AC223" s="103"/>
      <c r="AR223" s="1"/>
      <c r="AS223" s="1"/>
      <c r="AT223" s="1"/>
      <c r="AU223" s="1"/>
      <c r="AV223" s="1"/>
      <c r="AW223" s="31"/>
      <c r="AX223" s="52"/>
      <c r="AY223" s="52"/>
      <c r="AZ223" s="52"/>
      <c r="BA223" s="31"/>
      <c r="BB223" s="31"/>
      <c r="BC223" s="31"/>
      <c r="BD223" s="31"/>
    </row>
    <row r="224" spans="1:56" s="102" customFormat="1" x14ac:dyDescent="0.2">
      <c r="A224" s="39"/>
      <c r="B224" s="3"/>
      <c r="F224" s="103"/>
      <c r="G224" s="104"/>
      <c r="H224" s="104"/>
      <c r="I224" s="103"/>
      <c r="K224" s="103"/>
      <c r="M224" s="103"/>
      <c r="N224" s="103"/>
      <c r="O224" s="104"/>
      <c r="P224" s="103"/>
      <c r="Q224" s="105"/>
      <c r="R224" s="103"/>
      <c r="S224" s="103"/>
      <c r="T224" s="103"/>
      <c r="U224" s="103"/>
      <c r="V224" s="106"/>
      <c r="W224" s="103"/>
      <c r="X224" s="103"/>
      <c r="Z224" s="103"/>
      <c r="AA224" s="1"/>
      <c r="AB224" s="1"/>
      <c r="AC224" s="103"/>
      <c r="AR224" s="1"/>
      <c r="AS224" s="1"/>
      <c r="AT224" s="1"/>
      <c r="AU224" s="1"/>
      <c r="AV224" s="1"/>
      <c r="AW224" s="31"/>
      <c r="AX224" s="52"/>
      <c r="AY224" s="52"/>
      <c r="AZ224" s="52"/>
      <c r="BA224" s="31"/>
      <c r="BB224" s="31"/>
      <c r="BC224" s="31"/>
      <c r="BD224" s="31"/>
    </row>
    <row r="225" spans="1:56" s="102" customFormat="1" x14ac:dyDescent="0.2">
      <c r="A225" s="39"/>
      <c r="B225" s="3"/>
      <c r="F225" s="103"/>
      <c r="G225" s="104"/>
      <c r="H225" s="104"/>
      <c r="I225" s="103"/>
      <c r="K225" s="103"/>
      <c r="M225" s="103"/>
      <c r="N225" s="103"/>
      <c r="O225" s="104"/>
      <c r="P225" s="103"/>
      <c r="Q225" s="105"/>
      <c r="R225" s="103"/>
      <c r="S225" s="103"/>
      <c r="T225" s="103"/>
      <c r="U225" s="103"/>
      <c r="V225" s="106"/>
      <c r="W225" s="103"/>
      <c r="X225" s="103"/>
      <c r="Z225" s="103"/>
      <c r="AA225" s="1"/>
      <c r="AB225" s="1"/>
      <c r="AC225" s="103"/>
      <c r="AR225" s="1"/>
      <c r="AS225" s="1"/>
      <c r="AT225" s="1"/>
      <c r="AU225" s="1"/>
      <c r="AV225" s="1"/>
      <c r="AW225" s="31"/>
      <c r="AX225" s="52"/>
      <c r="AY225" s="52"/>
      <c r="AZ225" s="52"/>
      <c r="BA225" s="31"/>
      <c r="BB225" s="31"/>
      <c r="BC225" s="31"/>
      <c r="BD225" s="31"/>
    </row>
    <row r="226" spans="1:56" s="102" customFormat="1" x14ac:dyDescent="0.2">
      <c r="A226" s="39"/>
      <c r="B226" s="3"/>
      <c r="F226" s="103"/>
      <c r="G226" s="104"/>
      <c r="H226" s="104"/>
      <c r="I226" s="103"/>
      <c r="K226" s="103"/>
      <c r="M226" s="103"/>
      <c r="N226" s="103"/>
      <c r="O226" s="104"/>
      <c r="P226" s="103"/>
      <c r="Q226" s="105"/>
      <c r="R226" s="103"/>
      <c r="S226" s="103"/>
      <c r="T226" s="103"/>
      <c r="U226" s="103"/>
      <c r="V226" s="106"/>
      <c r="W226" s="103"/>
      <c r="X226" s="103"/>
      <c r="Z226" s="103"/>
      <c r="AA226" s="1"/>
      <c r="AB226" s="1"/>
      <c r="AC226" s="103"/>
      <c r="AR226" s="1"/>
      <c r="AS226" s="1"/>
      <c r="AT226" s="1"/>
      <c r="AU226" s="1"/>
      <c r="AV226" s="1"/>
      <c r="AW226" s="31"/>
      <c r="AX226" s="52"/>
      <c r="AY226" s="52"/>
      <c r="AZ226" s="52"/>
      <c r="BA226" s="31"/>
      <c r="BB226" s="31"/>
      <c r="BC226" s="31"/>
      <c r="BD226" s="31"/>
    </row>
    <row r="227" spans="1:56" s="102" customFormat="1" x14ac:dyDescent="0.2">
      <c r="A227" s="39"/>
      <c r="B227" s="3"/>
      <c r="F227" s="103"/>
      <c r="G227" s="104"/>
      <c r="H227" s="104"/>
      <c r="I227" s="103"/>
      <c r="K227" s="103"/>
      <c r="M227" s="103"/>
      <c r="N227" s="103"/>
      <c r="O227" s="104"/>
      <c r="P227" s="103"/>
      <c r="Q227" s="105"/>
      <c r="R227" s="103"/>
      <c r="S227" s="103"/>
      <c r="T227" s="103"/>
      <c r="U227" s="103"/>
      <c r="V227" s="106"/>
      <c r="W227" s="103"/>
      <c r="X227" s="103"/>
      <c r="Z227" s="103"/>
      <c r="AA227" s="1"/>
      <c r="AB227" s="1"/>
      <c r="AC227" s="103"/>
      <c r="AR227" s="1"/>
      <c r="AS227" s="1"/>
      <c r="AT227" s="1"/>
      <c r="AU227" s="1"/>
      <c r="AV227" s="1"/>
      <c r="AW227" s="31"/>
      <c r="AX227" s="52"/>
      <c r="AY227" s="52"/>
      <c r="AZ227" s="52"/>
      <c r="BA227" s="31"/>
      <c r="BB227" s="31"/>
      <c r="BC227" s="31"/>
      <c r="BD227" s="31"/>
    </row>
    <row r="228" spans="1:56" s="102" customFormat="1" x14ac:dyDescent="0.2">
      <c r="A228" s="39"/>
      <c r="B228" s="3"/>
      <c r="F228" s="103"/>
      <c r="G228" s="104"/>
      <c r="H228" s="104"/>
      <c r="I228" s="103"/>
      <c r="K228" s="103"/>
      <c r="M228" s="103"/>
      <c r="N228" s="103"/>
      <c r="O228" s="104"/>
      <c r="P228" s="103"/>
      <c r="Q228" s="105"/>
      <c r="R228" s="103"/>
      <c r="S228" s="103"/>
      <c r="T228" s="103"/>
      <c r="U228" s="103"/>
      <c r="V228" s="106"/>
      <c r="W228" s="103"/>
      <c r="X228" s="103"/>
      <c r="Z228" s="103"/>
      <c r="AA228" s="1"/>
      <c r="AB228" s="1"/>
      <c r="AC228" s="103"/>
      <c r="AR228" s="1"/>
      <c r="AS228" s="1"/>
      <c r="AT228" s="1"/>
      <c r="AU228" s="1"/>
      <c r="AV228" s="1"/>
      <c r="AW228" s="31"/>
      <c r="AX228" s="52"/>
      <c r="AY228" s="52"/>
      <c r="AZ228" s="52"/>
      <c r="BA228" s="31"/>
      <c r="BB228" s="31"/>
      <c r="BC228" s="31"/>
      <c r="BD228" s="31"/>
    </row>
    <row r="229" spans="1:56" s="102" customFormat="1" x14ac:dyDescent="0.2">
      <c r="A229" s="39"/>
      <c r="B229" s="3"/>
      <c r="F229" s="103"/>
      <c r="G229" s="104"/>
      <c r="H229" s="104"/>
      <c r="I229" s="103"/>
      <c r="K229" s="103"/>
      <c r="M229" s="103"/>
      <c r="N229" s="103"/>
      <c r="O229" s="104"/>
      <c r="P229" s="103"/>
      <c r="Q229" s="105"/>
      <c r="R229" s="103"/>
      <c r="S229" s="103"/>
      <c r="T229" s="103"/>
      <c r="U229" s="103"/>
      <c r="V229" s="106"/>
      <c r="W229" s="103"/>
      <c r="X229" s="103"/>
      <c r="Z229" s="103"/>
      <c r="AA229" s="1"/>
      <c r="AB229" s="1"/>
      <c r="AC229" s="103"/>
      <c r="AR229" s="1"/>
      <c r="AS229" s="1"/>
      <c r="AT229" s="1"/>
      <c r="AU229" s="1"/>
      <c r="AV229" s="1"/>
      <c r="AW229" s="31"/>
      <c r="AX229" s="52"/>
      <c r="AY229" s="52"/>
      <c r="AZ229" s="52"/>
      <c r="BA229" s="31"/>
      <c r="BB229" s="31"/>
      <c r="BC229" s="31"/>
      <c r="BD229" s="31"/>
    </row>
    <row r="230" spans="1:56" s="102" customFormat="1" x14ac:dyDescent="0.2">
      <c r="A230" s="39"/>
      <c r="B230" s="3"/>
      <c r="F230" s="103"/>
      <c r="G230" s="104"/>
      <c r="H230" s="104"/>
      <c r="I230" s="103"/>
      <c r="K230" s="103"/>
      <c r="M230" s="103"/>
      <c r="N230" s="103"/>
      <c r="O230" s="104"/>
      <c r="P230" s="103"/>
      <c r="Q230" s="105"/>
      <c r="R230" s="103"/>
      <c r="S230" s="103"/>
      <c r="T230" s="103"/>
      <c r="U230" s="103"/>
      <c r="V230" s="106"/>
      <c r="W230" s="103"/>
      <c r="X230" s="103"/>
      <c r="Z230" s="103"/>
      <c r="AA230" s="1"/>
      <c r="AB230" s="1"/>
      <c r="AC230" s="103"/>
      <c r="AR230" s="1"/>
      <c r="AS230" s="1"/>
      <c r="AT230" s="1"/>
      <c r="AU230" s="1"/>
      <c r="AV230" s="1"/>
      <c r="AW230" s="31"/>
      <c r="AX230" s="52"/>
      <c r="AY230" s="52"/>
      <c r="AZ230" s="52"/>
      <c r="BA230" s="31"/>
      <c r="BB230" s="31"/>
      <c r="BC230" s="31"/>
      <c r="BD230" s="31"/>
    </row>
    <row r="231" spans="1:56" s="102" customFormat="1" x14ac:dyDescent="0.2">
      <c r="A231" s="39"/>
      <c r="B231" s="24"/>
      <c r="F231" s="103"/>
      <c r="G231" s="104"/>
      <c r="H231" s="104"/>
      <c r="I231" s="103"/>
      <c r="K231" s="103"/>
      <c r="M231" s="103"/>
      <c r="N231" s="103"/>
      <c r="O231" s="104"/>
      <c r="P231" s="103"/>
      <c r="Q231" s="105"/>
      <c r="R231" s="103"/>
      <c r="S231" s="103"/>
      <c r="T231" s="103"/>
      <c r="U231" s="103"/>
      <c r="V231" s="106"/>
      <c r="W231" s="103"/>
      <c r="X231" s="103"/>
      <c r="Z231" s="103"/>
      <c r="AA231" s="1"/>
      <c r="AB231" s="1"/>
      <c r="AC231" s="103"/>
      <c r="AR231" s="1"/>
      <c r="AS231" s="1"/>
      <c r="AT231" s="1"/>
      <c r="AU231" s="1"/>
      <c r="AV231" s="1"/>
      <c r="AW231" s="31"/>
      <c r="AX231" s="52"/>
      <c r="AY231" s="52"/>
      <c r="AZ231" s="52"/>
      <c r="BA231" s="31"/>
      <c r="BB231" s="31"/>
      <c r="BC231" s="31"/>
      <c r="BD231" s="31"/>
    </row>
  </sheetData>
  <autoFilter ref="A2:BD81"/>
  <mergeCells count="46">
    <mergeCell ref="G1:G2"/>
    <mergeCell ref="A1:A2"/>
    <mergeCell ref="C1:C2"/>
    <mergeCell ref="D1:D2"/>
    <mergeCell ref="E1:E2"/>
    <mergeCell ref="F1:F2"/>
    <mergeCell ref="S1:S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AG1:AG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D1"/>
    <mergeCell ref="AE1:AE2"/>
    <mergeCell ref="AX1:AZ1"/>
    <mergeCell ref="BA1:BB1"/>
    <mergeCell ref="BC1:BD1"/>
    <mergeCell ref="B1:B2"/>
    <mergeCell ref="AR1:AR2"/>
    <mergeCell ref="AS1:AS2"/>
    <mergeCell ref="AT1:AT2"/>
    <mergeCell ref="AU1:AU2"/>
    <mergeCell ref="AV1:AV2"/>
    <mergeCell ref="AW1:AW2"/>
    <mergeCell ref="AH1:AH2"/>
    <mergeCell ref="AI1:AI2"/>
    <mergeCell ref="AK1:AL1"/>
    <mergeCell ref="AM1:AN1"/>
    <mergeCell ref="AO1:AP1"/>
    <mergeCell ref="AQ1:AQ2"/>
  </mergeCells>
  <printOptions horizontalCentered="1"/>
  <pageMargins left="0.25" right="0.25" top="0.75" bottom="0.75" header="0.3" footer="0.3"/>
  <pageSetup paperSize="621" scale="12" fitToHeight="0" orientation="landscape" horizontalDpi="4294967293" verticalDpi="300" r:id="rId1"/>
  <headerFooter alignWithMargins="0">
    <oddFooter>&amp;C03-091_DCE_nomenclature_locaux.xls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9"/>
  <sheetViews>
    <sheetView topLeftCell="B1" workbookViewId="0">
      <selection activeCell="K1" sqref="K1"/>
    </sheetView>
  </sheetViews>
  <sheetFormatPr defaultColWidth="11" defaultRowHeight="12.75" x14ac:dyDescent="0.2"/>
  <cols>
    <col min="1" max="1" width="57.85546875" bestFit="1" customWidth="1"/>
    <col min="2" max="2" width="79.140625" bestFit="1" customWidth="1"/>
  </cols>
  <sheetData>
    <row r="1" spans="1:18" x14ac:dyDescent="0.2">
      <c r="A1" s="332" t="s">
        <v>710</v>
      </c>
      <c r="B1" s="332"/>
      <c r="C1" s="332"/>
    </row>
    <row r="2" spans="1:18" x14ac:dyDescent="0.2">
      <c r="A2" s="332"/>
      <c r="B2" s="332"/>
      <c r="C2" s="332"/>
    </row>
    <row r="3" spans="1:18" x14ac:dyDescent="0.2">
      <c r="J3" s="213"/>
      <c r="R3" s="213"/>
    </row>
    <row r="4" spans="1:18" x14ac:dyDescent="0.2">
      <c r="A4" s="179"/>
      <c r="B4" s="179"/>
    </row>
    <row r="5" spans="1:18" x14ac:dyDescent="0.2">
      <c r="A5" s="179"/>
      <c r="B5" s="179"/>
    </row>
    <row r="6" spans="1:18" x14ac:dyDescent="0.2">
      <c r="A6" s="179"/>
      <c r="B6" s="179"/>
    </row>
    <row r="7" spans="1:18" x14ac:dyDescent="0.2">
      <c r="D7" s="179" t="s">
        <v>635</v>
      </c>
    </row>
    <row r="8" spans="1:18" x14ac:dyDescent="0.2">
      <c r="B8" s="180"/>
      <c r="C8" s="257" t="s">
        <v>709</v>
      </c>
    </row>
    <row r="9" spans="1:18" x14ac:dyDescent="0.2">
      <c r="B9" s="181"/>
      <c r="C9" s="180" t="s">
        <v>575</v>
      </c>
    </row>
    <row r="10" spans="1:18" ht="14.25" x14ac:dyDescent="0.2">
      <c r="A10" s="189" t="s">
        <v>720</v>
      </c>
      <c r="B10" s="201" t="s">
        <v>615</v>
      </c>
      <c r="C10" s="195">
        <f>'SA_room matrix'!E35</f>
        <v>0</v>
      </c>
      <c r="D10" t="s">
        <v>577</v>
      </c>
    </row>
    <row r="11" spans="1:18" ht="14.25" x14ac:dyDescent="0.2">
      <c r="A11" s="189" t="s">
        <v>711</v>
      </c>
      <c r="B11" s="200" t="s">
        <v>616</v>
      </c>
      <c r="C11" s="199">
        <f>'SA_room matrix'!E36</f>
        <v>1300.83</v>
      </c>
      <c r="D11" t="s">
        <v>578</v>
      </c>
    </row>
    <row r="12" spans="1:18" ht="14.25" x14ac:dyDescent="0.2">
      <c r="A12" s="189" t="s">
        <v>713</v>
      </c>
      <c r="B12" s="217" t="s">
        <v>617</v>
      </c>
      <c r="C12" s="218">
        <f>'SA_room matrix'!E37</f>
        <v>0</v>
      </c>
      <c r="D12" t="s">
        <v>577</v>
      </c>
    </row>
    <row r="13" spans="1:18" ht="14.25" x14ac:dyDescent="0.2">
      <c r="A13" s="189"/>
      <c r="B13" s="202" t="s">
        <v>618</v>
      </c>
      <c r="C13" s="196">
        <f>'SA_room matrix'!E38</f>
        <v>0</v>
      </c>
      <c r="D13" t="s">
        <v>714</v>
      </c>
    </row>
    <row r="14" spans="1:18" ht="14.25" x14ac:dyDescent="0.2">
      <c r="A14" s="189" t="s">
        <v>712</v>
      </c>
      <c r="B14" s="209" t="s">
        <v>619</v>
      </c>
      <c r="C14" s="210">
        <f>'SA_room matrix'!E39</f>
        <v>0</v>
      </c>
      <c r="D14" t="s">
        <v>579</v>
      </c>
    </row>
    <row r="15" spans="1:18" ht="14.25" x14ac:dyDescent="0.2">
      <c r="A15" s="189" t="s">
        <v>721</v>
      </c>
      <c r="B15" s="203" t="s">
        <v>621</v>
      </c>
      <c r="C15" s="197">
        <f>'SA_room matrix'!E40</f>
        <v>0</v>
      </c>
      <c r="D15" t="s">
        <v>714</v>
      </c>
    </row>
    <row r="16" spans="1:18" ht="14.25" x14ac:dyDescent="0.2">
      <c r="A16" s="189" t="s">
        <v>722</v>
      </c>
      <c r="B16" s="204" t="s">
        <v>622</v>
      </c>
      <c r="C16" s="205">
        <f>'SA_room matrix'!E41</f>
        <v>0</v>
      </c>
      <c r="D16" t="s">
        <v>580</v>
      </c>
    </row>
    <row r="17" spans="1:4" ht="14.25" x14ac:dyDescent="0.2">
      <c r="A17" s="192"/>
      <c r="B17" s="190"/>
      <c r="C17" s="191">
        <f>'SA_room matrix'!E42</f>
        <v>1300.83</v>
      </c>
    </row>
    <row r="18" spans="1:4" ht="14.25" x14ac:dyDescent="0.2">
      <c r="A18" s="192"/>
      <c r="B18" s="190"/>
      <c r="C18" s="191"/>
    </row>
    <row r="19" spans="1:4" ht="14.25" x14ac:dyDescent="0.2">
      <c r="A19" s="189" t="s">
        <v>715</v>
      </c>
      <c r="B19" s="190" t="s">
        <v>573</v>
      </c>
      <c r="C19" s="191">
        <v>0</v>
      </c>
    </row>
    <row r="20" spans="1:4" ht="14.25" x14ac:dyDescent="0.2">
      <c r="A20" s="189" t="s">
        <v>716</v>
      </c>
      <c r="B20" s="209" t="s">
        <v>623</v>
      </c>
      <c r="C20" s="210">
        <f>'SA_room matrix'!E31</f>
        <v>434.976</v>
      </c>
      <c r="D20" s="179" t="s">
        <v>625</v>
      </c>
    </row>
    <row r="21" spans="1:4" ht="14.25" x14ac:dyDescent="0.2">
      <c r="A21" s="189" t="s">
        <v>716</v>
      </c>
      <c r="B21" s="207" t="s">
        <v>624</v>
      </c>
      <c r="C21" s="198">
        <f>'SA_room matrix'!E30</f>
        <v>601</v>
      </c>
      <c r="D21" s="219" t="s">
        <v>636</v>
      </c>
    </row>
    <row r="22" spans="1:4" ht="14.25" x14ac:dyDescent="0.2">
      <c r="A22" s="192"/>
      <c r="B22" s="190"/>
      <c r="C22" s="191">
        <f>'SA_room matrix'!E46</f>
        <v>0</v>
      </c>
    </row>
    <row r="23" spans="1:4" ht="14.25" x14ac:dyDescent="0.2">
      <c r="A23" s="189" t="s">
        <v>717</v>
      </c>
      <c r="B23" s="190" t="s">
        <v>620</v>
      </c>
      <c r="C23" s="191">
        <f>$C$10+$C$11</f>
        <v>1300.83</v>
      </c>
    </row>
    <row r="24" spans="1:4" ht="14.25" x14ac:dyDescent="0.2">
      <c r="A24" s="189" t="s">
        <v>718</v>
      </c>
      <c r="B24" s="190" t="s">
        <v>626</v>
      </c>
      <c r="C24" s="191">
        <f>$C$12+$C$14</f>
        <v>0</v>
      </c>
    </row>
    <row r="25" spans="1:4" ht="14.25" x14ac:dyDescent="0.2">
      <c r="A25" s="189" t="s">
        <v>718</v>
      </c>
      <c r="B25" s="190" t="s">
        <v>627</v>
      </c>
      <c r="C25" s="191">
        <f>C13</f>
        <v>0</v>
      </c>
      <c r="D25" s="179" t="s">
        <v>630</v>
      </c>
    </row>
    <row r="26" spans="1:4" ht="14.25" x14ac:dyDescent="0.2">
      <c r="A26" s="189" t="s">
        <v>719</v>
      </c>
      <c r="B26" s="190" t="s">
        <v>628</v>
      </c>
      <c r="C26" s="191">
        <f>C16</f>
        <v>0</v>
      </c>
      <c r="D26" s="179"/>
    </row>
    <row r="27" spans="1:4" ht="14.25" x14ac:dyDescent="0.2">
      <c r="A27" s="189" t="s">
        <v>719</v>
      </c>
      <c r="B27" s="190" t="s">
        <v>629</v>
      </c>
      <c r="C27" s="191">
        <f>C15</f>
        <v>0</v>
      </c>
      <c r="D27" s="179" t="s">
        <v>574</v>
      </c>
    </row>
    <row r="28" spans="1:4" x14ac:dyDescent="0.2">
      <c r="A28" s="179"/>
      <c r="B28" s="183"/>
      <c r="D28" s="179" t="s">
        <v>576</v>
      </c>
    </row>
    <row r="29" spans="1:4" ht="14.25" x14ac:dyDescent="0.2">
      <c r="B29" s="194" t="s">
        <v>631</v>
      </c>
      <c r="C29" s="215">
        <f>C23+C24+C26</f>
        <v>1300.83</v>
      </c>
    </row>
    <row r="30" spans="1:4" ht="14.25" x14ac:dyDescent="0.2">
      <c r="B30" s="194" t="s">
        <v>632</v>
      </c>
      <c r="C30" s="215">
        <f>C29+C21</f>
        <v>1901.83</v>
      </c>
    </row>
    <row r="31" spans="1:4" ht="14.25" x14ac:dyDescent="0.2">
      <c r="B31" s="194" t="s">
        <v>633</v>
      </c>
      <c r="C31" s="216">
        <f>C30+C20</f>
        <v>2336.806</v>
      </c>
      <c r="D31" s="179"/>
    </row>
    <row r="32" spans="1:4" ht="14.25" x14ac:dyDescent="0.2">
      <c r="B32" s="190" t="s">
        <v>634</v>
      </c>
      <c r="C32" s="214">
        <f>C31+C25+C27</f>
        <v>2336.806</v>
      </c>
    </row>
    <row r="33" spans="2:3" x14ac:dyDescent="0.2">
      <c r="B33" s="211"/>
      <c r="C33" s="212"/>
    </row>
    <row r="34" spans="2:3" x14ac:dyDescent="0.2">
      <c r="B34" s="211"/>
      <c r="C34" s="212"/>
    </row>
    <row r="35" spans="2:3" x14ac:dyDescent="0.2">
      <c r="B35" s="211"/>
      <c r="C35" s="212"/>
    </row>
    <row r="36" spans="2:3" x14ac:dyDescent="0.2">
      <c r="B36" s="211"/>
      <c r="C36" s="212"/>
    </row>
    <row r="37" spans="2:3" x14ac:dyDescent="0.2">
      <c r="B37" s="211"/>
      <c r="C37" s="212"/>
    </row>
    <row r="38" spans="2:3" x14ac:dyDescent="0.2">
      <c r="B38" s="211"/>
      <c r="C38" s="212"/>
    </row>
    <row r="39" spans="2:3" x14ac:dyDescent="0.2">
      <c r="B39" s="211"/>
      <c r="C39" s="212"/>
    </row>
    <row r="40" spans="2:3" x14ac:dyDescent="0.2">
      <c r="B40" s="211"/>
      <c r="C40" s="212"/>
    </row>
    <row r="41" spans="2:3" x14ac:dyDescent="0.2">
      <c r="B41" s="211"/>
      <c r="C41" s="212"/>
    </row>
    <row r="42" spans="2:3" x14ac:dyDescent="0.2">
      <c r="B42" s="211"/>
      <c r="C42" s="212"/>
    </row>
    <row r="43" spans="2:3" x14ac:dyDescent="0.2">
      <c r="B43" s="211"/>
      <c r="C43" s="212"/>
    </row>
    <row r="44" spans="2:3" x14ac:dyDescent="0.2">
      <c r="B44" s="211"/>
      <c r="C44" s="212"/>
    </row>
    <row r="45" spans="2:3" x14ac:dyDescent="0.2">
      <c r="B45" s="211"/>
      <c r="C45" s="212"/>
    </row>
    <row r="46" spans="2:3" x14ac:dyDescent="0.2">
      <c r="B46" s="211"/>
      <c r="C46" s="212"/>
    </row>
    <row r="47" spans="2:3" x14ac:dyDescent="0.2">
      <c r="B47" s="211"/>
      <c r="C47" s="212"/>
    </row>
    <row r="48" spans="2:3" x14ac:dyDescent="0.2">
      <c r="B48" s="211"/>
      <c r="C48" s="212"/>
    </row>
    <row r="49" spans="2:3" x14ac:dyDescent="0.2">
      <c r="B49" s="211"/>
      <c r="C49" s="212"/>
    </row>
    <row r="50" spans="2:3" x14ac:dyDescent="0.2">
      <c r="B50" s="211"/>
      <c r="C50" s="212"/>
    </row>
    <row r="51" spans="2:3" x14ac:dyDescent="0.2">
      <c r="B51" s="211"/>
      <c r="C51" s="212"/>
    </row>
    <row r="52" spans="2:3" x14ac:dyDescent="0.2">
      <c r="B52" s="211"/>
      <c r="C52" s="212"/>
    </row>
    <row r="53" spans="2:3" x14ac:dyDescent="0.2">
      <c r="B53" s="211"/>
      <c r="C53" s="212"/>
    </row>
    <row r="54" spans="2:3" x14ac:dyDescent="0.2">
      <c r="B54" s="211"/>
      <c r="C54" s="212"/>
    </row>
    <row r="55" spans="2:3" x14ac:dyDescent="0.2">
      <c r="B55" s="211"/>
      <c r="C55" s="212"/>
    </row>
    <row r="56" spans="2:3" x14ac:dyDescent="0.2">
      <c r="B56" s="211"/>
      <c r="C56" s="212"/>
    </row>
    <row r="57" spans="2:3" x14ac:dyDescent="0.2">
      <c r="B57" s="211"/>
      <c r="C57" s="212"/>
    </row>
    <row r="58" spans="2:3" x14ac:dyDescent="0.2">
      <c r="B58" s="211"/>
      <c r="C58" s="212"/>
    </row>
    <row r="59" spans="2:3" x14ac:dyDescent="0.2">
      <c r="B59" s="211"/>
      <c r="C59" s="212"/>
    </row>
    <row r="60" spans="2:3" x14ac:dyDescent="0.2">
      <c r="B60" s="211"/>
      <c r="C60" s="212"/>
    </row>
    <row r="61" spans="2:3" x14ac:dyDescent="0.2">
      <c r="B61" s="211"/>
      <c r="C61" s="212"/>
    </row>
    <row r="62" spans="2:3" x14ac:dyDescent="0.2">
      <c r="B62" s="211"/>
      <c r="C62" s="212"/>
    </row>
    <row r="63" spans="2:3" x14ac:dyDescent="0.2">
      <c r="B63" s="211"/>
      <c r="C63" s="212"/>
    </row>
    <row r="64" spans="2:3" x14ac:dyDescent="0.2">
      <c r="B64" s="211"/>
      <c r="C64" s="212"/>
    </row>
    <row r="65" spans="2:3" x14ac:dyDescent="0.2">
      <c r="B65" s="211"/>
      <c r="C65" s="212"/>
    </row>
    <row r="66" spans="2:3" x14ac:dyDescent="0.2">
      <c r="B66" s="211"/>
      <c r="C66" s="212"/>
    </row>
    <row r="67" spans="2:3" x14ac:dyDescent="0.2">
      <c r="B67" s="211"/>
      <c r="C67" s="212"/>
    </row>
    <row r="68" spans="2:3" x14ac:dyDescent="0.2">
      <c r="B68" s="211"/>
      <c r="C68" s="212"/>
    </row>
    <row r="69" spans="2:3" x14ac:dyDescent="0.2">
      <c r="B69" s="184"/>
    </row>
  </sheetData>
  <mergeCells count="1">
    <mergeCell ref="A1:C2"/>
  </mergeCells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AI106"/>
  <sheetViews>
    <sheetView tabSelected="1" zoomScale="70" zoomScaleNormal="70" zoomScaleSheetLayoutView="85" workbookViewId="0">
      <selection activeCell="E30" sqref="E30"/>
    </sheetView>
  </sheetViews>
  <sheetFormatPr defaultColWidth="30.85546875" defaultRowHeight="18" x14ac:dyDescent="0.2"/>
  <cols>
    <col min="1" max="1" width="8.42578125" style="24" customWidth="1"/>
    <col min="2" max="2" width="15.28515625" style="1" bestFit="1" customWidth="1"/>
    <col min="3" max="3" width="64.42578125" style="1" bestFit="1" customWidth="1"/>
    <col min="4" max="4" width="12.42578125" style="24" customWidth="1"/>
    <col min="5" max="5" width="15.42578125" style="1" customWidth="1"/>
    <col min="6" max="6" width="30.85546875" style="1" customWidth="1"/>
    <col min="7" max="7" width="13.42578125" style="1" customWidth="1"/>
    <col min="8" max="8" width="39.42578125" style="1" hidden="1" customWidth="1"/>
    <col min="9" max="14" width="15.5703125" style="1" customWidth="1"/>
    <col min="15" max="15" width="71" style="1" bestFit="1" customWidth="1"/>
    <col min="16" max="17" width="15.5703125" style="24" customWidth="1"/>
    <col min="18" max="18" width="26.42578125" style="3" customWidth="1"/>
    <col min="19" max="19" width="26.5703125" style="3" customWidth="1"/>
    <col min="20" max="20" width="33" style="24" customWidth="1"/>
    <col min="21" max="25" width="15.5703125" style="24" customWidth="1"/>
    <col min="26" max="26" width="21.140625" style="24" customWidth="1"/>
    <col min="27" max="27" width="20.42578125" style="24" customWidth="1"/>
    <col min="28" max="28" width="15.5703125" style="24" hidden="1" customWidth="1"/>
    <col min="29" max="29" width="41.42578125" style="1" hidden="1" customWidth="1"/>
    <col min="30" max="30" width="15.5703125" style="24" hidden="1" customWidth="1"/>
    <col min="31" max="31" width="15.5703125" style="6" hidden="1" customWidth="1"/>
    <col min="32" max="32" width="15.5703125" style="1" hidden="1" customWidth="1"/>
    <col min="33" max="33" width="48.5703125" style="1" hidden="1" customWidth="1"/>
    <col min="34" max="34" width="30.85546875" style="1" hidden="1" customWidth="1"/>
    <col min="35" max="35" width="37.42578125" style="1" customWidth="1"/>
    <col min="36" max="37" width="30.85546875" style="1" customWidth="1"/>
    <col min="38" max="16384" width="30.85546875" style="1"/>
  </cols>
  <sheetData>
    <row r="1" spans="1:34" ht="48.2" customHeight="1" thickBot="1" x14ac:dyDescent="0.25">
      <c r="A1" s="351" t="s">
        <v>796</v>
      </c>
      <c r="B1" s="351"/>
      <c r="C1" s="351"/>
      <c r="D1" s="351"/>
      <c r="E1" s="351"/>
      <c r="F1" s="351"/>
      <c r="G1" s="351"/>
      <c r="I1" s="358" t="s">
        <v>556</v>
      </c>
      <c r="J1" s="359"/>
      <c r="K1" s="359"/>
      <c r="L1" s="359"/>
      <c r="M1" s="359"/>
      <c r="N1" s="359"/>
      <c r="O1" s="359"/>
      <c r="P1" s="359"/>
      <c r="Q1" s="360"/>
      <c r="R1" s="333" t="s">
        <v>557</v>
      </c>
      <c r="S1" s="334"/>
      <c r="T1" s="334"/>
      <c r="U1" s="334"/>
      <c r="V1" s="334"/>
      <c r="W1" s="334"/>
      <c r="X1" s="335"/>
      <c r="Y1" s="361" t="s">
        <v>558</v>
      </c>
      <c r="Z1" s="362"/>
      <c r="AA1" s="363"/>
      <c r="AB1" s="182" t="s">
        <v>559</v>
      </c>
      <c r="AC1" s="206" t="s">
        <v>582</v>
      </c>
      <c r="AD1" s="206" t="s">
        <v>783</v>
      </c>
      <c r="AE1" s="254" t="s">
        <v>604</v>
      </c>
      <c r="AF1" s="253" t="s">
        <v>605</v>
      </c>
    </row>
    <row r="2" spans="1:34" ht="39.200000000000003" customHeight="1" x14ac:dyDescent="0.2">
      <c r="A2" s="352" t="s">
        <v>532</v>
      </c>
      <c r="B2" s="352" t="s">
        <v>759</v>
      </c>
      <c r="C2" s="354" t="s">
        <v>792</v>
      </c>
      <c r="D2" s="176"/>
      <c r="E2" s="356" t="s">
        <v>763</v>
      </c>
      <c r="F2" s="175"/>
      <c r="G2" s="356" t="s">
        <v>791</v>
      </c>
      <c r="H2" s="366" t="s">
        <v>540</v>
      </c>
      <c r="I2" s="364" t="s">
        <v>801</v>
      </c>
      <c r="J2" s="364" t="s">
        <v>774</v>
      </c>
      <c r="K2" s="364" t="s">
        <v>773</v>
      </c>
      <c r="L2" s="364" t="s">
        <v>775</v>
      </c>
      <c r="M2" s="364" t="s">
        <v>777</v>
      </c>
      <c r="N2" s="364" t="s">
        <v>778</v>
      </c>
      <c r="O2" s="364" t="s">
        <v>793</v>
      </c>
      <c r="P2" s="364" t="s">
        <v>560</v>
      </c>
      <c r="Q2" s="364" t="s">
        <v>561</v>
      </c>
      <c r="R2" s="343" t="s">
        <v>794</v>
      </c>
      <c r="S2" s="343" t="s">
        <v>670</v>
      </c>
      <c r="T2" s="343" t="s">
        <v>795</v>
      </c>
      <c r="U2" s="343" t="s">
        <v>602</v>
      </c>
      <c r="V2" s="343" t="s">
        <v>555</v>
      </c>
      <c r="W2" s="343" t="s">
        <v>781</v>
      </c>
      <c r="X2" s="343" t="s">
        <v>548</v>
      </c>
      <c r="Y2" s="345" t="s">
        <v>549</v>
      </c>
      <c r="Z2" s="345" t="s">
        <v>550</v>
      </c>
      <c r="AA2" s="345" t="s">
        <v>551</v>
      </c>
      <c r="AB2" s="347" t="s">
        <v>782</v>
      </c>
      <c r="AC2" s="337" t="s">
        <v>582</v>
      </c>
      <c r="AD2" s="341" t="s">
        <v>583</v>
      </c>
      <c r="AE2" s="339" t="s">
        <v>692</v>
      </c>
      <c r="AF2" s="349" t="s">
        <v>606</v>
      </c>
    </row>
    <row r="3" spans="1:34" s="2" customFormat="1" ht="88.15" customHeight="1" thickBot="1" x14ac:dyDescent="0.25">
      <c r="A3" s="353"/>
      <c r="B3" s="353"/>
      <c r="C3" s="355"/>
      <c r="D3" s="178" t="s">
        <v>572</v>
      </c>
      <c r="E3" s="357"/>
      <c r="F3" s="177" t="s">
        <v>785</v>
      </c>
      <c r="G3" s="357"/>
      <c r="H3" s="367"/>
      <c r="I3" s="365"/>
      <c r="J3" s="365"/>
      <c r="K3" s="365"/>
      <c r="L3" s="365"/>
      <c r="M3" s="365"/>
      <c r="N3" s="365"/>
      <c r="O3" s="365"/>
      <c r="P3" s="365"/>
      <c r="Q3" s="365"/>
      <c r="R3" s="344"/>
      <c r="S3" s="344"/>
      <c r="T3" s="344"/>
      <c r="U3" s="344"/>
      <c r="V3" s="344"/>
      <c r="W3" s="344"/>
      <c r="X3" s="344"/>
      <c r="Y3" s="346"/>
      <c r="Z3" s="346"/>
      <c r="AA3" s="346"/>
      <c r="AB3" s="348"/>
      <c r="AC3" s="338"/>
      <c r="AD3" s="342"/>
      <c r="AE3" s="340"/>
      <c r="AF3" s="350"/>
      <c r="AG3" s="256" t="s">
        <v>672</v>
      </c>
      <c r="AH3" s="256" t="s">
        <v>674</v>
      </c>
    </row>
    <row r="4" spans="1:34" s="238" customFormat="1" hidden="1" x14ac:dyDescent="0.2">
      <c r="A4" s="221" t="s">
        <v>537</v>
      </c>
      <c r="B4" s="222" t="s">
        <v>693</v>
      </c>
      <c r="C4" s="223" t="s">
        <v>698</v>
      </c>
      <c r="D4" s="224" t="s">
        <v>440</v>
      </c>
      <c r="E4" s="225">
        <v>0</v>
      </c>
      <c r="F4" s="222" t="s">
        <v>610</v>
      </c>
      <c r="G4" s="226">
        <v>3.5</v>
      </c>
      <c r="H4" s="227" t="s">
        <v>694</v>
      </c>
      <c r="I4" s="228" t="s">
        <v>541</v>
      </c>
      <c r="J4" s="228" t="s">
        <v>546</v>
      </c>
      <c r="K4" s="228" t="s">
        <v>581</v>
      </c>
      <c r="L4" s="228" t="s">
        <v>440</v>
      </c>
      <c r="M4" s="228" t="s">
        <v>440</v>
      </c>
      <c r="N4" s="229">
        <v>0</v>
      </c>
      <c r="O4" s="228" t="s">
        <v>440</v>
      </c>
      <c r="P4" s="230">
        <f t="shared" ref="P4:P16" si="0">IF(I4="YES",E4*G4,0)</f>
        <v>0</v>
      </c>
      <c r="Q4" s="230">
        <f t="shared" ref="Q4:Q16" si="1">IF(I4="YES",P4*N4,0)</f>
        <v>0</v>
      </c>
      <c r="R4" s="231" t="s">
        <v>546</v>
      </c>
      <c r="S4" s="231">
        <v>1</v>
      </c>
      <c r="T4" s="231" t="s">
        <v>779</v>
      </c>
      <c r="U4" s="232" t="s">
        <v>546</v>
      </c>
      <c r="V4" s="231">
        <v>1000</v>
      </c>
      <c r="W4" s="232" t="s">
        <v>546</v>
      </c>
      <c r="X4" s="231">
        <v>2</v>
      </c>
      <c r="Y4" s="233" t="s">
        <v>584</v>
      </c>
      <c r="Z4" s="233" t="s">
        <v>667</v>
      </c>
      <c r="AA4" s="234" t="s">
        <v>552</v>
      </c>
      <c r="AB4" s="235">
        <v>200</v>
      </c>
      <c r="AC4" s="227" t="s">
        <v>589</v>
      </c>
      <c r="AD4" s="236" t="s">
        <v>584</v>
      </c>
      <c r="AE4" s="255">
        <v>1</v>
      </c>
      <c r="AF4" s="237">
        <v>1</v>
      </c>
      <c r="AG4" s="246" t="s">
        <v>678</v>
      </c>
      <c r="AH4" s="266" t="s">
        <v>675</v>
      </c>
    </row>
    <row r="5" spans="1:34" s="238" customFormat="1" x14ac:dyDescent="0.2">
      <c r="A5" s="221" t="s">
        <v>600</v>
      </c>
      <c r="B5" s="222" t="s">
        <v>693</v>
      </c>
      <c r="C5" s="223" t="s">
        <v>760</v>
      </c>
      <c r="D5" s="224">
        <v>1</v>
      </c>
      <c r="E5" s="225">
        <f>6*6</f>
        <v>36</v>
      </c>
      <c r="F5" s="222" t="s">
        <v>607</v>
      </c>
      <c r="G5" s="226">
        <v>3.5</v>
      </c>
      <c r="H5" s="239" t="s">
        <v>695</v>
      </c>
      <c r="I5" s="229" t="s">
        <v>541</v>
      </c>
      <c r="J5" s="228" t="s">
        <v>603</v>
      </c>
      <c r="K5" s="228" t="s">
        <v>566</v>
      </c>
      <c r="L5" s="229" t="s">
        <v>440</v>
      </c>
      <c r="M5" s="229" t="s">
        <v>543</v>
      </c>
      <c r="N5" s="229">
        <v>8</v>
      </c>
      <c r="O5" s="229" t="s">
        <v>571</v>
      </c>
      <c r="P5" s="230">
        <f t="shared" si="0"/>
        <v>126</v>
      </c>
      <c r="Q5" s="230">
        <f t="shared" si="1"/>
        <v>1008</v>
      </c>
      <c r="R5" s="232" t="s">
        <v>546</v>
      </c>
      <c r="S5" s="277" t="s">
        <v>804</v>
      </c>
      <c r="T5" s="232" t="s">
        <v>547</v>
      </c>
      <c r="U5" s="232" t="s">
        <v>546</v>
      </c>
      <c r="V5" s="277">
        <v>2000</v>
      </c>
      <c r="W5" s="232" t="s">
        <v>546</v>
      </c>
      <c r="X5" s="232">
        <v>2</v>
      </c>
      <c r="Y5" s="233" t="s">
        <v>584</v>
      </c>
      <c r="Z5" s="233" t="s">
        <v>667</v>
      </c>
      <c r="AA5" s="233" t="s">
        <v>667</v>
      </c>
      <c r="AB5" s="240">
        <v>300</v>
      </c>
      <c r="AC5" s="239" t="s">
        <v>585</v>
      </c>
      <c r="AD5" s="236" t="s">
        <v>584</v>
      </c>
      <c r="AE5" s="222">
        <v>1</v>
      </c>
      <c r="AF5" s="241" t="s">
        <v>542</v>
      </c>
      <c r="AG5" s="239" t="s">
        <v>677</v>
      </c>
      <c r="AH5" s="266" t="s">
        <v>676</v>
      </c>
    </row>
    <row r="6" spans="1:34" s="238" customFormat="1" x14ac:dyDescent="0.2">
      <c r="A6" s="221" t="s">
        <v>637</v>
      </c>
      <c r="B6" s="222" t="s">
        <v>693</v>
      </c>
      <c r="C6" s="223" t="s">
        <v>761</v>
      </c>
      <c r="D6" s="224">
        <v>1</v>
      </c>
      <c r="E6" s="283">
        <v>50.4</v>
      </c>
      <c r="F6" s="222" t="s">
        <v>607</v>
      </c>
      <c r="G6" s="226">
        <v>3.5</v>
      </c>
      <c r="H6" s="239"/>
      <c r="I6" s="229" t="s">
        <v>541</v>
      </c>
      <c r="J6" s="228" t="s">
        <v>603</v>
      </c>
      <c r="K6" s="228" t="s">
        <v>566</v>
      </c>
      <c r="L6" s="229" t="s">
        <v>440</v>
      </c>
      <c r="M6" s="229" t="s">
        <v>543</v>
      </c>
      <c r="N6" s="229">
        <v>8</v>
      </c>
      <c r="O6" s="229" t="s">
        <v>571</v>
      </c>
      <c r="P6" s="230">
        <f t="shared" si="0"/>
        <v>176.4</v>
      </c>
      <c r="Q6" s="230">
        <f t="shared" si="1"/>
        <v>1411.2</v>
      </c>
      <c r="R6" s="232" t="s">
        <v>546</v>
      </c>
      <c r="S6" s="277" t="s">
        <v>804</v>
      </c>
      <c r="T6" s="232" t="s">
        <v>547</v>
      </c>
      <c r="U6" s="232" t="s">
        <v>546</v>
      </c>
      <c r="V6" s="277">
        <v>2000</v>
      </c>
      <c r="W6" s="232" t="s">
        <v>546</v>
      </c>
      <c r="X6" s="232">
        <v>2</v>
      </c>
      <c r="Y6" s="233" t="s">
        <v>584</v>
      </c>
      <c r="Z6" s="233" t="s">
        <v>667</v>
      </c>
      <c r="AA6" s="233" t="s">
        <v>667</v>
      </c>
      <c r="AB6" s="240">
        <v>300</v>
      </c>
      <c r="AC6" s="239" t="s">
        <v>587</v>
      </c>
      <c r="AD6" s="236" t="s">
        <v>584</v>
      </c>
      <c r="AE6" s="222">
        <v>1</v>
      </c>
      <c r="AF6" s="241" t="s">
        <v>542</v>
      </c>
      <c r="AG6" s="239" t="s">
        <v>679</v>
      </c>
      <c r="AH6" s="266" t="s">
        <v>676</v>
      </c>
    </row>
    <row r="7" spans="1:34" s="238" customFormat="1" x14ac:dyDescent="0.2">
      <c r="A7" s="221" t="s">
        <v>638</v>
      </c>
      <c r="B7" s="222" t="s">
        <v>693</v>
      </c>
      <c r="C7" s="223" t="s">
        <v>762</v>
      </c>
      <c r="D7" s="224">
        <v>1</v>
      </c>
      <c r="E7" s="283">
        <v>56.88</v>
      </c>
      <c r="F7" s="222" t="s">
        <v>607</v>
      </c>
      <c r="G7" s="226">
        <v>3.5</v>
      </c>
      <c r="H7" s="239"/>
      <c r="I7" s="229" t="s">
        <v>541</v>
      </c>
      <c r="J7" s="228" t="s">
        <v>603</v>
      </c>
      <c r="K7" s="228" t="s">
        <v>566</v>
      </c>
      <c r="L7" s="229" t="s">
        <v>440</v>
      </c>
      <c r="M7" s="229" t="s">
        <v>543</v>
      </c>
      <c r="N7" s="229">
        <v>8</v>
      </c>
      <c r="O7" s="229" t="s">
        <v>571</v>
      </c>
      <c r="P7" s="230">
        <f t="shared" si="0"/>
        <v>199.08</v>
      </c>
      <c r="Q7" s="230">
        <f t="shared" si="1"/>
        <v>1592.64</v>
      </c>
      <c r="R7" s="232" t="s">
        <v>546</v>
      </c>
      <c r="S7" s="277" t="s">
        <v>804</v>
      </c>
      <c r="T7" s="232" t="s">
        <v>547</v>
      </c>
      <c r="U7" s="232" t="s">
        <v>546</v>
      </c>
      <c r="V7" s="277">
        <v>2000</v>
      </c>
      <c r="W7" s="232" t="s">
        <v>546</v>
      </c>
      <c r="X7" s="232">
        <v>2</v>
      </c>
      <c r="Y7" s="233" t="s">
        <v>584</v>
      </c>
      <c r="Z7" s="233" t="s">
        <v>667</v>
      </c>
      <c r="AA7" s="233" t="s">
        <v>667</v>
      </c>
      <c r="AB7" s="240">
        <v>300</v>
      </c>
      <c r="AC7" s="239" t="s">
        <v>586</v>
      </c>
      <c r="AD7" s="236" t="s">
        <v>584</v>
      </c>
      <c r="AE7" s="222">
        <v>1</v>
      </c>
      <c r="AF7" s="241" t="s">
        <v>542</v>
      </c>
      <c r="AG7" s="239" t="s">
        <v>680</v>
      </c>
      <c r="AH7" s="266" t="s">
        <v>676</v>
      </c>
    </row>
    <row r="8" spans="1:34" s="238" customFormat="1" x14ac:dyDescent="0.2">
      <c r="A8" s="221" t="s">
        <v>639</v>
      </c>
      <c r="B8" s="222" t="s">
        <v>693</v>
      </c>
      <c r="C8" s="223" t="s">
        <v>766</v>
      </c>
      <c r="D8" s="224">
        <v>1</v>
      </c>
      <c r="E8" s="225">
        <f>5.4*5</f>
        <v>27</v>
      </c>
      <c r="F8" s="222" t="s">
        <v>607</v>
      </c>
      <c r="G8" s="226">
        <v>3.5</v>
      </c>
      <c r="H8" s="239"/>
      <c r="I8" s="229" t="s">
        <v>541</v>
      </c>
      <c r="J8" s="228" t="s">
        <v>603</v>
      </c>
      <c r="K8" s="229" t="s">
        <v>568</v>
      </c>
      <c r="L8" s="229" t="s">
        <v>440</v>
      </c>
      <c r="M8" s="229" t="s">
        <v>544</v>
      </c>
      <c r="N8" s="229">
        <v>20</v>
      </c>
      <c r="O8" s="229" t="s">
        <v>440</v>
      </c>
      <c r="P8" s="230">
        <f t="shared" si="0"/>
        <v>94.5</v>
      </c>
      <c r="Q8" s="230">
        <f t="shared" si="1"/>
        <v>1890</v>
      </c>
      <c r="R8" s="232" t="s">
        <v>546</v>
      </c>
      <c r="S8" s="279" t="s">
        <v>804</v>
      </c>
      <c r="T8" s="231" t="s">
        <v>779</v>
      </c>
      <c r="U8" s="232" t="s">
        <v>546</v>
      </c>
      <c r="V8" s="277">
        <v>2000</v>
      </c>
      <c r="W8" s="232" t="s">
        <v>546</v>
      </c>
      <c r="X8" s="232">
        <v>2</v>
      </c>
      <c r="Y8" s="233" t="s">
        <v>584</v>
      </c>
      <c r="Z8" s="233" t="s">
        <v>668</v>
      </c>
      <c r="AA8" s="233" t="s">
        <v>667</v>
      </c>
      <c r="AB8" s="240">
        <v>300</v>
      </c>
      <c r="AC8" s="239" t="s">
        <v>588</v>
      </c>
      <c r="AD8" s="236" t="s">
        <v>584</v>
      </c>
      <c r="AE8" s="222">
        <v>1</v>
      </c>
      <c r="AF8" s="241">
        <v>1</v>
      </c>
      <c r="AG8" s="239" t="s">
        <v>677</v>
      </c>
      <c r="AH8" s="266" t="s">
        <v>675</v>
      </c>
    </row>
    <row r="9" spans="1:34" s="238" customFormat="1" x14ac:dyDescent="0.2">
      <c r="A9" s="221" t="s">
        <v>640</v>
      </c>
      <c r="B9" s="222" t="s">
        <v>693</v>
      </c>
      <c r="C9" s="223" t="s">
        <v>765</v>
      </c>
      <c r="D9" s="224">
        <v>1</v>
      </c>
      <c r="E9" s="283">
        <v>23.76</v>
      </c>
      <c r="F9" s="222" t="s">
        <v>607</v>
      </c>
      <c r="G9" s="226">
        <v>3.5</v>
      </c>
      <c r="H9" s="239"/>
      <c r="I9" s="229" t="s">
        <v>541</v>
      </c>
      <c r="J9" s="228" t="s">
        <v>603</v>
      </c>
      <c r="K9" s="228" t="s">
        <v>566</v>
      </c>
      <c r="L9" s="229" t="s">
        <v>440</v>
      </c>
      <c r="M9" s="229" t="s">
        <v>544</v>
      </c>
      <c r="N9" s="229">
        <v>8</v>
      </c>
      <c r="O9" s="229" t="s">
        <v>662</v>
      </c>
      <c r="P9" s="230">
        <f t="shared" si="0"/>
        <v>83.160000000000011</v>
      </c>
      <c r="Q9" s="230">
        <f t="shared" si="1"/>
        <v>665.28000000000009</v>
      </c>
      <c r="R9" s="232" t="s">
        <v>546</v>
      </c>
      <c r="S9" s="277" t="s">
        <v>804</v>
      </c>
      <c r="T9" s="232" t="s">
        <v>547</v>
      </c>
      <c r="U9" s="232" t="s">
        <v>546</v>
      </c>
      <c r="V9" s="277">
        <v>2000</v>
      </c>
      <c r="W9" s="232" t="s">
        <v>584</v>
      </c>
      <c r="X9" s="232">
        <v>1</v>
      </c>
      <c r="Y9" s="233" t="s">
        <v>584</v>
      </c>
      <c r="Z9" s="233" t="s">
        <v>553</v>
      </c>
      <c r="AA9" s="233" t="s">
        <v>552</v>
      </c>
      <c r="AB9" s="240">
        <v>300</v>
      </c>
      <c r="AC9" s="239" t="s">
        <v>590</v>
      </c>
      <c r="AD9" s="236" t="s">
        <v>591</v>
      </c>
      <c r="AE9" s="222">
        <v>2</v>
      </c>
      <c r="AF9" s="241">
        <v>1</v>
      </c>
      <c r="AG9" s="239" t="s">
        <v>673</v>
      </c>
      <c r="AH9" s="266" t="s">
        <v>681</v>
      </c>
    </row>
    <row r="10" spans="1:34" s="238" customFormat="1" ht="51.6" customHeight="1" x14ac:dyDescent="0.2">
      <c r="A10" s="221" t="s">
        <v>641</v>
      </c>
      <c r="B10" s="222" t="s">
        <v>693</v>
      </c>
      <c r="C10" s="223" t="s">
        <v>764</v>
      </c>
      <c r="D10" s="224">
        <v>1</v>
      </c>
      <c r="E10" s="283">
        <v>313.56</v>
      </c>
      <c r="F10" s="222" t="s">
        <v>607</v>
      </c>
      <c r="G10" s="226">
        <v>6</v>
      </c>
      <c r="H10" s="239"/>
      <c r="I10" s="229" t="s">
        <v>541</v>
      </c>
      <c r="J10" s="228" t="s">
        <v>603</v>
      </c>
      <c r="K10" s="228" t="s">
        <v>566</v>
      </c>
      <c r="L10" s="229" t="s">
        <v>440</v>
      </c>
      <c r="M10" s="229" t="s">
        <v>543</v>
      </c>
      <c r="N10" s="229">
        <v>8</v>
      </c>
      <c r="O10" s="229" t="s">
        <v>570</v>
      </c>
      <c r="P10" s="230">
        <f t="shared" si="0"/>
        <v>1881.3600000000001</v>
      </c>
      <c r="Q10" s="230">
        <f t="shared" si="1"/>
        <v>15050.880000000001</v>
      </c>
      <c r="R10" s="232" t="s">
        <v>546</v>
      </c>
      <c r="S10" s="277" t="s">
        <v>804</v>
      </c>
      <c r="T10" s="232" t="s">
        <v>780</v>
      </c>
      <c r="U10" s="232" t="s">
        <v>546</v>
      </c>
      <c r="V10" s="277">
        <v>2000</v>
      </c>
      <c r="W10" s="232" t="s">
        <v>546</v>
      </c>
      <c r="X10" s="232">
        <v>2</v>
      </c>
      <c r="Y10" s="233" t="s">
        <v>546</v>
      </c>
      <c r="Z10" s="233" t="s">
        <v>667</v>
      </c>
      <c r="AA10" s="233" t="s">
        <v>667</v>
      </c>
      <c r="AB10" s="240">
        <v>300</v>
      </c>
      <c r="AC10" s="239" t="s">
        <v>590</v>
      </c>
      <c r="AD10" s="236" t="s">
        <v>591</v>
      </c>
      <c r="AE10" s="222">
        <v>4</v>
      </c>
      <c r="AF10" s="241">
        <v>2</v>
      </c>
      <c r="AG10" s="239" t="s">
        <v>682</v>
      </c>
      <c r="AH10" s="266" t="s">
        <v>676</v>
      </c>
    </row>
    <row r="11" spans="1:34" s="238" customFormat="1" x14ac:dyDescent="0.2">
      <c r="A11" s="221" t="s">
        <v>642</v>
      </c>
      <c r="B11" s="222" t="s">
        <v>693</v>
      </c>
      <c r="C11" s="223" t="s">
        <v>699</v>
      </c>
      <c r="D11" s="224">
        <v>1</v>
      </c>
      <c r="E11" s="283">
        <v>195.75</v>
      </c>
      <c r="F11" s="222" t="s">
        <v>607</v>
      </c>
      <c r="G11" s="277">
        <v>6</v>
      </c>
      <c r="H11" s="239" t="s">
        <v>707</v>
      </c>
      <c r="I11" s="229" t="s">
        <v>541</v>
      </c>
      <c r="J11" s="228" t="s">
        <v>603</v>
      </c>
      <c r="K11" s="229" t="s">
        <v>567</v>
      </c>
      <c r="L11" s="229" t="s">
        <v>776</v>
      </c>
      <c r="M11" s="229" t="s">
        <v>790</v>
      </c>
      <c r="N11" s="229">
        <v>12</v>
      </c>
      <c r="O11" s="229" t="s">
        <v>666</v>
      </c>
      <c r="P11" s="230">
        <f t="shared" si="0"/>
        <v>1174.5</v>
      </c>
      <c r="Q11" s="230">
        <f t="shared" si="1"/>
        <v>14094</v>
      </c>
      <c r="R11" s="232" t="s">
        <v>546</v>
      </c>
      <c r="S11" s="277" t="s">
        <v>804</v>
      </c>
      <c r="T11" s="232" t="s">
        <v>547</v>
      </c>
      <c r="U11" s="232" t="s">
        <v>546</v>
      </c>
      <c r="V11" s="277">
        <v>2000</v>
      </c>
      <c r="W11" s="232" t="s">
        <v>546</v>
      </c>
      <c r="X11" s="232">
        <v>2</v>
      </c>
      <c r="Y11" s="233" t="s">
        <v>663</v>
      </c>
      <c r="Z11" s="233" t="s">
        <v>667</v>
      </c>
      <c r="AA11" s="233" t="s">
        <v>667</v>
      </c>
      <c r="AB11" s="240">
        <v>300</v>
      </c>
      <c r="AC11" s="239" t="s">
        <v>592</v>
      </c>
      <c r="AD11" s="236" t="s">
        <v>593</v>
      </c>
      <c r="AE11" s="222">
        <v>4</v>
      </c>
      <c r="AF11" s="241" t="s">
        <v>542</v>
      </c>
      <c r="AG11" s="239" t="s">
        <v>682</v>
      </c>
      <c r="AH11" s="266" t="s">
        <v>676</v>
      </c>
    </row>
    <row r="12" spans="1:34" s="238" customFormat="1" x14ac:dyDescent="0.2">
      <c r="A12" s="221" t="s">
        <v>643</v>
      </c>
      <c r="B12" s="222" t="s">
        <v>693</v>
      </c>
      <c r="C12" s="223" t="s">
        <v>767</v>
      </c>
      <c r="D12" s="224">
        <v>1</v>
      </c>
      <c r="E12" s="225">
        <f>5.2*5</f>
        <v>26</v>
      </c>
      <c r="F12" s="222" t="s">
        <v>607</v>
      </c>
      <c r="G12" s="226">
        <v>3.5</v>
      </c>
      <c r="H12" s="239"/>
      <c r="I12" s="229" t="s">
        <v>541</v>
      </c>
      <c r="J12" s="228" t="s">
        <v>603</v>
      </c>
      <c r="K12" s="229" t="s">
        <v>567</v>
      </c>
      <c r="L12" s="229" t="s">
        <v>440</v>
      </c>
      <c r="M12" s="229" t="s">
        <v>544</v>
      </c>
      <c r="N12" s="229">
        <v>8</v>
      </c>
      <c r="O12" s="229" t="s">
        <v>662</v>
      </c>
      <c r="P12" s="230">
        <f t="shared" si="0"/>
        <v>91</v>
      </c>
      <c r="Q12" s="230">
        <f t="shared" si="1"/>
        <v>728</v>
      </c>
      <c r="R12" s="232" t="s">
        <v>546</v>
      </c>
      <c r="S12" s="277" t="s">
        <v>804</v>
      </c>
      <c r="T12" s="232" t="s">
        <v>547</v>
      </c>
      <c r="U12" s="232" t="s">
        <v>546</v>
      </c>
      <c r="V12" s="277">
        <v>2000</v>
      </c>
      <c r="W12" s="232" t="s">
        <v>546</v>
      </c>
      <c r="X12" s="232">
        <v>2</v>
      </c>
      <c r="Y12" s="233" t="s">
        <v>584</v>
      </c>
      <c r="Z12" s="233" t="s">
        <v>667</v>
      </c>
      <c r="AA12" s="233" t="s">
        <v>667</v>
      </c>
      <c r="AB12" s="240">
        <v>300</v>
      </c>
      <c r="AC12" s="239" t="s">
        <v>588</v>
      </c>
      <c r="AD12" s="236" t="s">
        <v>584</v>
      </c>
      <c r="AE12" s="222">
        <v>1</v>
      </c>
      <c r="AF12" s="241" t="s">
        <v>542</v>
      </c>
      <c r="AG12" s="239" t="s">
        <v>677</v>
      </c>
      <c r="AH12" s="266" t="s">
        <v>675</v>
      </c>
    </row>
    <row r="13" spans="1:34" s="238" customFormat="1" x14ac:dyDescent="0.2">
      <c r="A13" s="221" t="s">
        <v>644</v>
      </c>
      <c r="B13" s="222" t="s">
        <v>693</v>
      </c>
      <c r="C13" s="223" t="s">
        <v>768</v>
      </c>
      <c r="D13" s="224">
        <v>1</v>
      </c>
      <c r="E13" s="225">
        <f>3.32*5</f>
        <v>16.599999999999998</v>
      </c>
      <c r="F13" s="222" t="s">
        <v>607</v>
      </c>
      <c r="G13" s="226">
        <v>3.5</v>
      </c>
      <c r="H13" s="220" t="s">
        <v>569</v>
      </c>
      <c r="I13" s="229" t="s">
        <v>541</v>
      </c>
      <c r="J13" s="228" t="s">
        <v>603</v>
      </c>
      <c r="K13" s="229" t="s">
        <v>567</v>
      </c>
      <c r="L13" s="229" t="s">
        <v>440</v>
      </c>
      <c r="M13" s="229" t="s">
        <v>544</v>
      </c>
      <c r="N13" s="229">
        <v>8</v>
      </c>
      <c r="O13" s="229" t="s">
        <v>662</v>
      </c>
      <c r="P13" s="230">
        <f t="shared" si="0"/>
        <v>58.099999999999994</v>
      </c>
      <c r="Q13" s="230">
        <f t="shared" si="1"/>
        <v>464.79999999999995</v>
      </c>
      <c r="R13" s="232" t="s">
        <v>546</v>
      </c>
      <c r="S13" s="277" t="s">
        <v>804</v>
      </c>
      <c r="T13" s="232" t="s">
        <v>547</v>
      </c>
      <c r="U13" s="232" t="s">
        <v>546</v>
      </c>
      <c r="V13" s="277">
        <v>2000</v>
      </c>
      <c r="W13" s="232" t="s">
        <v>584</v>
      </c>
      <c r="X13" s="232">
        <v>1</v>
      </c>
      <c r="Y13" s="233" t="s">
        <v>584</v>
      </c>
      <c r="Z13" s="233" t="s">
        <v>667</v>
      </c>
      <c r="AA13" s="233" t="s">
        <v>667</v>
      </c>
      <c r="AB13" s="240">
        <v>300</v>
      </c>
      <c r="AC13" s="239" t="s">
        <v>664</v>
      </c>
      <c r="AD13" s="236" t="s">
        <v>584</v>
      </c>
      <c r="AE13" s="222">
        <v>3</v>
      </c>
      <c r="AF13" s="241" t="s">
        <v>542</v>
      </c>
      <c r="AG13" s="239" t="s">
        <v>680</v>
      </c>
      <c r="AH13" s="266" t="s">
        <v>683</v>
      </c>
    </row>
    <row r="14" spans="1:34" s="238" customFormat="1" x14ac:dyDescent="0.2">
      <c r="A14" s="221" t="s">
        <v>645</v>
      </c>
      <c r="B14" s="222" t="s">
        <v>693</v>
      </c>
      <c r="C14" s="223" t="s">
        <v>769</v>
      </c>
      <c r="D14" s="224">
        <v>1</v>
      </c>
      <c r="E14" s="225">
        <v>28.5</v>
      </c>
      <c r="F14" s="222" t="s">
        <v>607</v>
      </c>
      <c r="G14" s="226">
        <v>3.5</v>
      </c>
      <c r="H14" s="227"/>
      <c r="I14" s="229" t="s">
        <v>541</v>
      </c>
      <c r="J14" s="228" t="s">
        <v>603</v>
      </c>
      <c r="K14" s="228" t="s">
        <v>566</v>
      </c>
      <c r="L14" s="229" t="s">
        <v>440</v>
      </c>
      <c r="M14" s="229" t="s">
        <v>545</v>
      </c>
      <c r="N14" s="229">
        <v>4</v>
      </c>
      <c r="O14" s="229" t="s">
        <v>662</v>
      </c>
      <c r="P14" s="230">
        <f t="shared" si="0"/>
        <v>99.75</v>
      </c>
      <c r="Q14" s="230">
        <f t="shared" si="1"/>
        <v>399</v>
      </c>
      <c r="R14" s="232" t="s">
        <v>584</v>
      </c>
      <c r="S14" s="277" t="s">
        <v>804</v>
      </c>
      <c r="T14" s="232" t="s">
        <v>547</v>
      </c>
      <c r="U14" s="232" t="s">
        <v>584</v>
      </c>
      <c r="V14" s="277">
        <v>2000</v>
      </c>
      <c r="W14" s="232" t="s">
        <v>584</v>
      </c>
      <c r="X14" s="232">
        <v>1</v>
      </c>
      <c r="Y14" s="233" t="s">
        <v>584</v>
      </c>
      <c r="Z14" s="233" t="s">
        <v>667</v>
      </c>
      <c r="AA14" s="233" t="s">
        <v>667</v>
      </c>
      <c r="AB14" s="240">
        <v>300</v>
      </c>
      <c r="AC14" s="239" t="s">
        <v>594</v>
      </c>
      <c r="AD14" s="236" t="s">
        <v>584</v>
      </c>
      <c r="AE14" s="222">
        <v>1</v>
      </c>
      <c r="AF14" s="241" t="s">
        <v>542</v>
      </c>
      <c r="AG14" s="239" t="s">
        <v>684</v>
      </c>
      <c r="AH14" s="266" t="s">
        <v>681</v>
      </c>
    </row>
    <row r="15" spans="1:34" s="238" customFormat="1" x14ac:dyDescent="0.2">
      <c r="A15" s="221" t="s">
        <v>646</v>
      </c>
      <c r="B15" s="222" t="s">
        <v>693</v>
      </c>
      <c r="C15" s="223" t="s">
        <v>770</v>
      </c>
      <c r="D15" s="224">
        <v>1</v>
      </c>
      <c r="E15" s="225">
        <v>15</v>
      </c>
      <c r="F15" s="222" t="s">
        <v>607</v>
      </c>
      <c r="G15" s="226">
        <v>3.5</v>
      </c>
      <c r="H15" s="239"/>
      <c r="I15" s="229" t="s">
        <v>541</v>
      </c>
      <c r="J15" s="228" t="s">
        <v>603</v>
      </c>
      <c r="K15" s="228" t="s">
        <v>566</v>
      </c>
      <c r="L15" s="229" t="s">
        <v>440</v>
      </c>
      <c r="M15" s="229" t="s">
        <v>545</v>
      </c>
      <c r="N15" s="229">
        <v>4</v>
      </c>
      <c r="O15" s="229" t="s">
        <v>662</v>
      </c>
      <c r="P15" s="230">
        <f t="shared" si="0"/>
        <v>52.5</v>
      </c>
      <c r="Q15" s="230">
        <f t="shared" si="1"/>
        <v>210</v>
      </c>
      <c r="R15" s="232" t="s">
        <v>546</v>
      </c>
      <c r="S15" s="277" t="s">
        <v>804</v>
      </c>
      <c r="T15" s="232" t="s">
        <v>547</v>
      </c>
      <c r="U15" s="232" t="s">
        <v>546</v>
      </c>
      <c r="V15" s="277">
        <v>2000</v>
      </c>
      <c r="W15" s="232" t="s">
        <v>584</v>
      </c>
      <c r="X15" s="232">
        <v>1</v>
      </c>
      <c r="Y15" s="233" t="s">
        <v>584</v>
      </c>
      <c r="Z15" s="233" t="s">
        <v>667</v>
      </c>
      <c r="AA15" s="233" t="s">
        <v>667</v>
      </c>
      <c r="AB15" s="240">
        <v>300</v>
      </c>
      <c r="AC15" s="239" t="s">
        <v>590</v>
      </c>
      <c r="AD15" s="236" t="s">
        <v>595</v>
      </c>
      <c r="AE15" s="222">
        <v>0</v>
      </c>
      <c r="AF15" s="241" t="s">
        <v>542</v>
      </c>
      <c r="AG15" s="239" t="s">
        <v>685</v>
      </c>
      <c r="AH15" s="266" t="s">
        <v>681</v>
      </c>
    </row>
    <row r="16" spans="1:34" s="238" customFormat="1" x14ac:dyDescent="0.2">
      <c r="A16" s="221" t="s">
        <v>647</v>
      </c>
      <c r="B16" s="222" t="s">
        <v>693</v>
      </c>
      <c r="C16" s="223" t="s">
        <v>771</v>
      </c>
      <c r="D16" s="224">
        <v>1</v>
      </c>
      <c r="E16" s="283">
        <v>170.04</v>
      </c>
      <c r="F16" s="222" t="s">
        <v>607</v>
      </c>
      <c r="G16" s="226">
        <v>3.5</v>
      </c>
      <c r="H16" s="239"/>
      <c r="I16" s="229" t="s">
        <v>541</v>
      </c>
      <c r="J16" s="228" t="s">
        <v>603</v>
      </c>
      <c r="K16" s="228" t="s">
        <v>566</v>
      </c>
      <c r="L16" s="229" t="s">
        <v>440</v>
      </c>
      <c r="M16" s="229" t="s">
        <v>543</v>
      </c>
      <c r="N16" s="277">
        <v>4</v>
      </c>
      <c r="O16" s="229" t="s">
        <v>662</v>
      </c>
      <c r="P16" s="230">
        <f t="shared" si="0"/>
        <v>595.14</v>
      </c>
      <c r="Q16" s="230">
        <f t="shared" si="1"/>
        <v>2380.56</v>
      </c>
      <c r="R16" s="232" t="s">
        <v>546</v>
      </c>
      <c r="S16" s="277" t="s">
        <v>804</v>
      </c>
      <c r="T16" s="232" t="s">
        <v>547</v>
      </c>
      <c r="U16" s="232" t="s">
        <v>546</v>
      </c>
      <c r="V16" s="277">
        <v>2000</v>
      </c>
      <c r="W16" s="232" t="s">
        <v>546</v>
      </c>
      <c r="X16" s="232">
        <v>2</v>
      </c>
      <c r="Y16" s="233" t="s">
        <v>584</v>
      </c>
      <c r="Z16" s="233" t="s">
        <v>667</v>
      </c>
      <c r="AA16" s="233" t="s">
        <v>667</v>
      </c>
      <c r="AB16" s="240">
        <v>300</v>
      </c>
      <c r="AC16" s="239" t="s">
        <v>586</v>
      </c>
      <c r="AD16" s="236" t="s">
        <v>584</v>
      </c>
      <c r="AE16" s="222">
        <v>1</v>
      </c>
      <c r="AF16" s="241" t="s">
        <v>542</v>
      </c>
      <c r="AG16" s="239" t="s">
        <v>682</v>
      </c>
      <c r="AH16" s="266" t="s">
        <v>676</v>
      </c>
    </row>
    <row r="17" spans="1:34" s="238" customFormat="1" x14ac:dyDescent="0.2">
      <c r="A17" s="221" t="s">
        <v>665</v>
      </c>
      <c r="B17" s="222" t="s">
        <v>693</v>
      </c>
      <c r="C17" s="223" t="s">
        <v>798</v>
      </c>
      <c r="D17" s="224">
        <v>1</v>
      </c>
      <c r="E17" s="283">
        <v>162.30000000000001</v>
      </c>
      <c r="F17" s="222" t="s">
        <v>607</v>
      </c>
      <c r="G17" s="226">
        <v>3.5</v>
      </c>
      <c r="H17" s="239" t="s">
        <v>696</v>
      </c>
      <c r="I17" s="229" t="s">
        <v>584</v>
      </c>
      <c r="J17" s="229" t="s">
        <v>440</v>
      </c>
      <c r="K17" s="229" t="s">
        <v>565</v>
      </c>
      <c r="L17" s="229" t="s">
        <v>440</v>
      </c>
      <c r="M17" s="229" t="s">
        <v>440</v>
      </c>
      <c r="N17" s="229" t="s">
        <v>440</v>
      </c>
      <c r="O17" s="229" t="s">
        <v>440</v>
      </c>
      <c r="P17" s="229" t="s">
        <v>440</v>
      </c>
      <c r="Q17" s="229" t="s">
        <v>440</v>
      </c>
      <c r="R17" s="232" t="s">
        <v>546</v>
      </c>
      <c r="S17" s="277" t="s">
        <v>804</v>
      </c>
      <c r="T17" s="232" t="s">
        <v>547</v>
      </c>
      <c r="U17" s="232" t="s">
        <v>584</v>
      </c>
      <c r="V17" s="277">
        <v>2000</v>
      </c>
      <c r="W17" s="232" t="s">
        <v>546</v>
      </c>
      <c r="X17" s="232">
        <v>3</v>
      </c>
      <c r="Y17" s="233" t="s">
        <v>584</v>
      </c>
      <c r="Z17" s="233" t="s">
        <v>553</v>
      </c>
      <c r="AA17" s="233" t="s">
        <v>552</v>
      </c>
      <c r="AB17" s="240">
        <v>200</v>
      </c>
      <c r="AC17" s="239" t="s">
        <v>584</v>
      </c>
      <c r="AD17" s="236" t="s">
        <v>584</v>
      </c>
      <c r="AE17" s="222">
        <v>0</v>
      </c>
      <c r="AF17" s="241" t="s">
        <v>542</v>
      </c>
      <c r="AG17" s="239" t="s">
        <v>682</v>
      </c>
      <c r="AH17" s="266" t="s">
        <v>676</v>
      </c>
    </row>
    <row r="18" spans="1:34" s="238" customFormat="1" x14ac:dyDescent="0.2">
      <c r="A18" s="221" t="s">
        <v>648</v>
      </c>
      <c r="B18" s="242" t="s">
        <v>697</v>
      </c>
      <c r="C18" s="243" t="s">
        <v>706</v>
      </c>
      <c r="D18" s="244">
        <v>1</v>
      </c>
      <c r="E18" s="284">
        <v>248</v>
      </c>
      <c r="F18" s="242" t="s">
        <v>607</v>
      </c>
      <c r="G18" s="226">
        <v>3.5</v>
      </c>
      <c r="H18" s="239"/>
      <c r="I18" s="229" t="s">
        <v>541</v>
      </c>
      <c r="J18" s="277" t="s">
        <v>802</v>
      </c>
      <c r="K18" s="229" t="s">
        <v>566</v>
      </c>
      <c r="L18" s="229" t="s">
        <v>440</v>
      </c>
      <c r="M18" s="229" t="s">
        <v>440</v>
      </c>
      <c r="N18" s="229" t="s">
        <v>440</v>
      </c>
      <c r="O18" s="229" t="s">
        <v>440</v>
      </c>
      <c r="P18" s="229" t="s">
        <v>440</v>
      </c>
      <c r="Q18" s="229" t="s">
        <v>440</v>
      </c>
      <c r="R18" s="232" t="s">
        <v>440</v>
      </c>
      <c r="S18" s="232" t="s">
        <v>440</v>
      </c>
      <c r="T18" s="232" t="s">
        <v>440</v>
      </c>
      <c r="U18" s="232" t="s">
        <v>584</v>
      </c>
      <c r="V18" s="277">
        <v>2000</v>
      </c>
      <c r="W18" s="232" t="s">
        <v>440</v>
      </c>
      <c r="X18" s="232">
        <v>1</v>
      </c>
      <c r="Y18" s="233" t="s">
        <v>584</v>
      </c>
      <c r="Z18" s="233" t="s">
        <v>554</v>
      </c>
      <c r="AA18" s="233" t="s">
        <v>552</v>
      </c>
      <c r="AB18" s="240">
        <v>200</v>
      </c>
      <c r="AC18" s="239" t="s">
        <v>584</v>
      </c>
      <c r="AD18" s="236" t="s">
        <v>584</v>
      </c>
      <c r="AE18" s="222" t="s">
        <v>440</v>
      </c>
      <c r="AF18" s="241" t="s">
        <v>542</v>
      </c>
      <c r="AG18" s="239" t="s">
        <v>686</v>
      </c>
      <c r="AH18" s="266" t="s">
        <v>686</v>
      </c>
    </row>
    <row r="19" spans="1:34" s="238" customFormat="1" hidden="1" x14ac:dyDescent="0.2">
      <c r="A19" s="221" t="s">
        <v>649</v>
      </c>
      <c r="B19" s="242" t="s">
        <v>697</v>
      </c>
      <c r="C19" s="243" t="s">
        <v>708</v>
      </c>
      <c r="D19" s="244" t="s">
        <v>440</v>
      </c>
      <c r="E19" s="245">
        <v>0</v>
      </c>
      <c r="F19" s="242" t="s">
        <v>607</v>
      </c>
      <c r="G19" s="226">
        <v>3.5</v>
      </c>
      <c r="H19" s="239"/>
      <c r="I19" s="229" t="s">
        <v>584</v>
      </c>
      <c r="J19" s="229" t="s">
        <v>440</v>
      </c>
      <c r="K19" s="229" t="s">
        <v>565</v>
      </c>
      <c r="L19" s="229" t="s">
        <v>440</v>
      </c>
      <c r="M19" s="229" t="s">
        <v>440</v>
      </c>
      <c r="N19" s="229" t="s">
        <v>440</v>
      </c>
      <c r="O19" s="229" t="s">
        <v>440</v>
      </c>
      <c r="P19" s="229" t="s">
        <v>440</v>
      </c>
      <c r="Q19" s="229" t="s">
        <v>440</v>
      </c>
      <c r="R19" s="232" t="s">
        <v>546</v>
      </c>
      <c r="S19" s="232">
        <v>1</v>
      </c>
      <c r="T19" s="232" t="s">
        <v>547</v>
      </c>
      <c r="U19" s="232" t="s">
        <v>546</v>
      </c>
      <c r="V19" s="232">
        <v>1000</v>
      </c>
      <c r="W19" s="232" t="s">
        <v>440</v>
      </c>
      <c r="X19" s="232">
        <v>1</v>
      </c>
      <c r="Y19" s="233" t="s">
        <v>584</v>
      </c>
      <c r="Z19" s="233" t="s">
        <v>554</v>
      </c>
      <c r="AA19" s="233" t="s">
        <v>552</v>
      </c>
      <c r="AB19" s="240">
        <v>200</v>
      </c>
      <c r="AC19" s="239" t="s">
        <v>584</v>
      </c>
      <c r="AD19" s="236" t="s">
        <v>584</v>
      </c>
      <c r="AE19" s="222">
        <v>2</v>
      </c>
      <c r="AF19" s="241" t="s">
        <v>542</v>
      </c>
      <c r="AG19" s="239" t="s">
        <v>677</v>
      </c>
      <c r="AH19" s="266" t="s">
        <v>681</v>
      </c>
    </row>
    <row r="20" spans="1:34" s="238" customFormat="1" hidden="1" x14ac:dyDescent="0.2">
      <c r="A20" s="221" t="s">
        <v>650</v>
      </c>
      <c r="B20" s="222" t="s">
        <v>693</v>
      </c>
      <c r="C20" s="223" t="s">
        <v>772</v>
      </c>
      <c r="D20" s="224" t="s">
        <v>440</v>
      </c>
      <c r="E20" s="225">
        <v>0</v>
      </c>
      <c r="F20" s="222" t="s">
        <v>609</v>
      </c>
      <c r="G20" s="226">
        <v>3.5</v>
      </c>
      <c r="H20" s="239"/>
      <c r="I20" s="229" t="s">
        <v>584</v>
      </c>
      <c r="J20" s="229" t="s">
        <v>440</v>
      </c>
      <c r="K20" s="229" t="s">
        <v>565</v>
      </c>
      <c r="L20" s="229" t="s">
        <v>440</v>
      </c>
      <c r="M20" s="229" t="s">
        <v>440</v>
      </c>
      <c r="N20" s="229" t="s">
        <v>440</v>
      </c>
      <c r="O20" s="229" t="s">
        <v>440</v>
      </c>
      <c r="P20" s="229" t="s">
        <v>440</v>
      </c>
      <c r="Q20" s="229" t="s">
        <v>440</v>
      </c>
      <c r="R20" s="232" t="s">
        <v>440</v>
      </c>
      <c r="S20" s="232" t="s">
        <v>440</v>
      </c>
      <c r="T20" s="232" t="s">
        <v>596</v>
      </c>
      <c r="U20" s="232" t="s">
        <v>440</v>
      </c>
      <c r="V20" s="232" t="s">
        <v>440</v>
      </c>
      <c r="W20" s="232" t="s">
        <v>440</v>
      </c>
      <c r="X20" s="232" t="s">
        <v>440</v>
      </c>
      <c r="Y20" s="233" t="s">
        <v>440</v>
      </c>
      <c r="Z20" s="233" t="s">
        <v>440</v>
      </c>
      <c r="AA20" s="233" t="s">
        <v>440</v>
      </c>
      <c r="AB20" s="240" t="s">
        <v>440</v>
      </c>
      <c r="AC20" s="239" t="s">
        <v>440</v>
      </c>
      <c r="AD20" s="236" t="s">
        <v>440</v>
      </c>
      <c r="AE20" s="222" t="s">
        <v>440</v>
      </c>
      <c r="AF20" s="241" t="s">
        <v>440</v>
      </c>
      <c r="AG20" s="239" t="s">
        <v>686</v>
      </c>
      <c r="AH20" s="266" t="s">
        <v>686</v>
      </c>
    </row>
    <row r="21" spans="1:34" s="238" customFormat="1" hidden="1" x14ac:dyDescent="0.2">
      <c r="A21" s="221" t="s">
        <v>652</v>
      </c>
      <c r="B21" s="222" t="s">
        <v>693</v>
      </c>
      <c r="C21" s="223" t="s">
        <v>700</v>
      </c>
      <c r="D21" s="224" t="s">
        <v>440</v>
      </c>
      <c r="E21" s="225">
        <v>0</v>
      </c>
      <c r="F21" s="222" t="s">
        <v>609</v>
      </c>
      <c r="G21" s="226">
        <v>3.5</v>
      </c>
      <c r="H21" s="239"/>
      <c r="I21" s="229" t="s">
        <v>584</v>
      </c>
      <c r="J21" s="229" t="s">
        <v>440</v>
      </c>
      <c r="K21" s="229" t="s">
        <v>565</v>
      </c>
      <c r="L21" s="229" t="s">
        <v>440</v>
      </c>
      <c r="M21" s="229" t="s">
        <v>440</v>
      </c>
      <c r="N21" s="229" t="s">
        <v>440</v>
      </c>
      <c r="O21" s="229" t="s">
        <v>440</v>
      </c>
      <c r="P21" s="229" t="s">
        <v>440</v>
      </c>
      <c r="Q21" s="229" t="s">
        <v>440</v>
      </c>
      <c r="R21" s="232" t="s">
        <v>440</v>
      </c>
      <c r="S21" s="232" t="s">
        <v>440</v>
      </c>
      <c r="T21" s="232" t="s">
        <v>596</v>
      </c>
      <c r="U21" s="232" t="s">
        <v>440</v>
      </c>
      <c r="V21" s="232" t="s">
        <v>440</v>
      </c>
      <c r="W21" s="232" t="s">
        <v>440</v>
      </c>
      <c r="X21" s="232" t="s">
        <v>440</v>
      </c>
      <c r="Y21" s="233" t="s">
        <v>440</v>
      </c>
      <c r="Z21" s="233" t="s">
        <v>440</v>
      </c>
      <c r="AA21" s="233" t="s">
        <v>440</v>
      </c>
      <c r="AB21" s="240" t="s">
        <v>440</v>
      </c>
      <c r="AC21" s="239" t="s">
        <v>440</v>
      </c>
      <c r="AD21" s="236" t="s">
        <v>440</v>
      </c>
      <c r="AE21" s="222" t="s">
        <v>440</v>
      </c>
      <c r="AF21" s="241" t="s">
        <v>440</v>
      </c>
      <c r="AG21" s="239" t="s">
        <v>686</v>
      </c>
      <c r="AH21" s="266" t="s">
        <v>686</v>
      </c>
    </row>
    <row r="22" spans="1:34" s="238" customFormat="1" hidden="1" x14ac:dyDescent="0.2">
      <c r="A22" s="221" t="s">
        <v>651</v>
      </c>
      <c r="B22" s="222" t="s">
        <v>693</v>
      </c>
      <c r="C22" s="223" t="s">
        <v>701</v>
      </c>
      <c r="D22" s="224" t="s">
        <v>440</v>
      </c>
      <c r="E22" s="225">
        <v>0</v>
      </c>
      <c r="F22" s="222" t="s">
        <v>609</v>
      </c>
      <c r="G22" s="226">
        <v>3.5</v>
      </c>
      <c r="H22" s="239"/>
      <c r="I22" s="229" t="s">
        <v>584</v>
      </c>
      <c r="J22" s="229" t="s">
        <v>440</v>
      </c>
      <c r="K22" s="229" t="s">
        <v>565</v>
      </c>
      <c r="L22" s="229" t="s">
        <v>440</v>
      </c>
      <c r="M22" s="229" t="s">
        <v>440</v>
      </c>
      <c r="N22" s="229" t="s">
        <v>440</v>
      </c>
      <c r="O22" s="229" t="s">
        <v>440</v>
      </c>
      <c r="P22" s="229" t="s">
        <v>440</v>
      </c>
      <c r="Q22" s="229" t="s">
        <v>440</v>
      </c>
      <c r="R22" s="232" t="s">
        <v>440</v>
      </c>
      <c r="S22" s="232" t="s">
        <v>440</v>
      </c>
      <c r="T22" s="232" t="s">
        <v>596</v>
      </c>
      <c r="U22" s="232" t="s">
        <v>440</v>
      </c>
      <c r="V22" s="232" t="s">
        <v>440</v>
      </c>
      <c r="W22" s="232" t="s">
        <v>440</v>
      </c>
      <c r="X22" s="232" t="s">
        <v>440</v>
      </c>
      <c r="Y22" s="233" t="s">
        <v>440</v>
      </c>
      <c r="Z22" s="233" t="s">
        <v>440</v>
      </c>
      <c r="AA22" s="233" t="s">
        <v>440</v>
      </c>
      <c r="AB22" s="240" t="s">
        <v>440</v>
      </c>
      <c r="AC22" s="239" t="s">
        <v>440</v>
      </c>
      <c r="AD22" s="236" t="s">
        <v>440</v>
      </c>
      <c r="AE22" s="222" t="s">
        <v>440</v>
      </c>
      <c r="AF22" s="241">
        <v>1</v>
      </c>
      <c r="AG22" s="239" t="s">
        <v>686</v>
      </c>
      <c r="AH22" s="266" t="s">
        <v>686</v>
      </c>
    </row>
    <row r="23" spans="1:34" s="238" customFormat="1" hidden="1" x14ac:dyDescent="0.2">
      <c r="A23" s="221" t="s">
        <v>653</v>
      </c>
      <c r="B23" s="222" t="s">
        <v>693</v>
      </c>
      <c r="C23" s="223" t="s">
        <v>734</v>
      </c>
      <c r="D23" s="224" t="s">
        <v>440</v>
      </c>
      <c r="E23" s="225">
        <v>0</v>
      </c>
      <c r="F23" s="222" t="s">
        <v>608</v>
      </c>
      <c r="G23" s="226">
        <v>3.5</v>
      </c>
      <c r="H23" s="239"/>
      <c r="I23" s="229" t="s">
        <v>584</v>
      </c>
      <c r="J23" s="229" t="s">
        <v>440</v>
      </c>
      <c r="K23" s="229" t="s">
        <v>565</v>
      </c>
      <c r="L23" s="229" t="s">
        <v>440</v>
      </c>
      <c r="M23" s="229" t="s">
        <v>440</v>
      </c>
      <c r="N23" s="229" t="s">
        <v>440</v>
      </c>
      <c r="O23" s="229" t="s">
        <v>440</v>
      </c>
      <c r="P23" s="229" t="s">
        <v>440</v>
      </c>
      <c r="Q23" s="229" t="s">
        <v>440</v>
      </c>
      <c r="R23" s="232" t="s">
        <v>440</v>
      </c>
      <c r="S23" s="232" t="s">
        <v>440</v>
      </c>
      <c r="T23" s="232" t="s">
        <v>596</v>
      </c>
      <c r="U23" s="232" t="s">
        <v>440</v>
      </c>
      <c r="V23" s="232" t="s">
        <v>440</v>
      </c>
      <c r="W23" s="232" t="s">
        <v>440</v>
      </c>
      <c r="X23" s="232" t="s">
        <v>440</v>
      </c>
      <c r="Y23" s="233" t="s">
        <v>584</v>
      </c>
      <c r="Z23" s="233" t="s">
        <v>554</v>
      </c>
      <c r="AA23" s="233" t="s">
        <v>552</v>
      </c>
      <c r="AB23" s="240">
        <v>200</v>
      </c>
      <c r="AC23" s="227" t="s">
        <v>589</v>
      </c>
      <c r="AD23" s="236" t="s">
        <v>584</v>
      </c>
      <c r="AE23" s="222">
        <v>1</v>
      </c>
      <c r="AF23" s="241">
        <v>1</v>
      </c>
      <c r="AG23" s="239" t="s">
        <v>677</v>
      </c>
      <c r="AH23" s="266" t="s">
        <v>681</v>
      </c>
    </row>
    <row r="24" spans="1:34" s="238" customFormat="1" hidden="1" x14ac:dyDescent="0.2">
      <c r="A24" s="221" t="s">
        <v>654</v>
      </c>
      <c r="B24" s="222" t="s">
        <v>693</v>
      </c>
      <c r="C24" s="223" t="s">
        <v>733</v>
      </c>
      <c r="D24" s="224" t="s">
        <v>440</v>
      </c>
      <c r="E24" s="225">
        <v>0</v>
      </c>
      <c r="F24" s="222" t="s">
        <v>611</v>
      </c>
      <c r="G24" s="226">
        <v>3.5</v>
      </c>
      <c r="H24" s="239"/>
      <c r="I24" s="229" t="s">
        <v>584</v>
      </c>
      <c r="J24" s="229" t="s">
        <v>440</v>
      </c>
      <c r="K24" s="229" t="s">
        <v>440</v>
      </c>
      <c r="L24" s="229" t="s">
        <v>440</v>
      </c>
      <c r="M24" s="229" t="s">
        <v>440</v>
      </c>
      <c r="N24" s="229" t="s">
        <v>440</v>
      </c>
      <c r="O24" s="229" t="s">
        <v>440</v>
      </c>
      <c r="P24" s="229" t="s">
        <v>440</v>
      </c>
      <c r="Q24" s="229" t="s">
        <v>440</v>
      </c>
      <c r="R24" s="232" t="s">
        <v>440</v>
      </c>
      <c r="S24" s="232" t="s">
        <v>440</v>
      </c>
      <c r="T24" s="232" t="s">
        <v>440</v>
      </c>
      <c r="U24" s="232" t="s">
        <v>440</v>
      </c>
      <c r="V24" s="232" t="s">
        <v>440</v>
      </c>
      <c r="W24" s="232" t="s">
        <v>440</v>
      </c>
      <c r="X24" s="232" t="s">
        <v>440</v>
      </c>
      <c r="Y24" s="233" t="s">
        <v>440</v>
      </c>
      <c r="Z24" s="233" t="s">
        <v>440</v>
      </c>
      <c r="AA24" s="233" t="s">
        <v>440</v>
      </c>
      <c r="AB24" s="240" t="s">
        <v>440</v>
      </c>
      <c r="AC24" s="239" t="s">
        <v>440</v>
      </c>
      <c r="AD24" s="236" t="s">
        <v>440</v>
      </c>
      <c r="AE24" s="222" t="s">
        <v>440</v>
      </c>
      <c r="AF24" s="241" t="s">
        <v>440</v>
      </c>
      <c r="AG24" s="239" t="s">
        <v>686</v>
      </c>
      <c r="AH24" s="266" t="s">
        <v>686</v>
      </c>
    </row>
    <row r="25" spans="1:34" s="238" customFormat="1" hidden="1" x14ac:dyDescent="0.2">
      <c r="A25" s="221" t="s">
        <v>655</v>
      </c>
      <c r="B25" s="222" t="s">
        <v>693</v>
      </c>
      <c r="C25" s="223" t="s">
        <v>702</v>
      </c>
      <c r="D25" s="224" t="s">
        <v>440</v>
      </c>
      <c r="E25" s="225">
        <v>0</v>
      </c>
      <c r="F25" s="222" t="s">
        <v>610</v>
      </c>
      <c r="G25" s="226">
        <v>3.5</v>
      </c>
      <c r="H25" s="239"/>
      <c r="I25" s="229" t="s">
        <v>584</v>
      </c>
      <c r="J25" s="229" t="s">
        <v>440</v>
      </c>
      <c r="K25" s="229" t="s">
        <v>440</v>
      </c>
      <c r="L25" s="229" t="s">
        <v>440</v>
      </c>
      <c r="M25" s="229" t="s">
        <v>440</v>
      </c>
      <c r="N25" s="229" t="s">
        <v>440</v>
      </c>
      <c r="O25" s="229" t="s">
        <v>440</v>
      </c>
      <c r="P25" s="229" t="s">
        <v>440</v>
      </c>
      <c r="Q25" s="229" t="s">
        <v>440</v>
      </c>
      <c r="R25" s="232" t="s">
        <v>546</v>
      </c>
      <c r="S25" s="232">
        <v>2</v>
      </c>
      <c r="T25" s="232" t="s">
        <v>547</v>
      </c>
      <c r="U25" s="232" t="s">
        <v>440</v>
      </c>
      <c r="V25" s="232" t="s">
        <v>440</v>
      </c>
      <c r="W25" s="232" t="s">
        <v>546</v>
      </c>
      <c r="X25" s="232" t="s">
        <v>440</v>
      </c>
      <c r="Y25" s="233" t="s">
        <v>440</v>
      </c>
      <c r="Z25" s="233" t="s">
        <v>553</v>
      </c>
      <c r="AA25" s="233" t="s">
        <v>667</v>
      </c>
      <c r="AB25" s="240">
        <v>200</v>
      </c>
      <c r="AC25" s="239" t="s">
        <v>584</v>
      </c>
      <c r="AD25" s="236" t="s">
        <v>584</v>
      </c>
      <c r="AE25" s="222">
        <v>1</v>
      </c>
      <c r="AF25" s="241" t="s">
        <v>440</v>
      </c>
      <c r="AG25" s="239" t="s">
        <v>677</v>
      </c>
      <c r="AH25" s="266" t="s">
        <v>681</v>
      </c>
    </row>
    <row r="26" spans="1:34" s="238" customFormat="1" hidden="1" x14ac:dyDescent="0.2">
      <c r="A26" s="221" t="s">
        <v>656</v>
      </c>
      <c r="B26" s="222" t="s">
        <v>693</v>
      </c>
      <c r="C26" s="223" t="s">
        <v>703</v>
      </c>
      <c r="D26" s="224" t="s">
        <v>440</v>
      </c>
      <c r="E26" s="225">
        <v>0</v>
      </c>
      <c r="F26" s="222" t="s">
        <v>612</v>
      </c>
      <c r="G26" s="226">
        <v>3.5</v>
      </c>
      <c r="H26" s="239"/>
      <c r="I26" s="229" t="s">
        <v>584</v>
      </c>
      <c r="J26" s="229" t="s">
        <v>440</v>
      </c>
      <c r="K26" s="229" t="s">
        <v>786</v>
      </c>
      <c r="L26" s="229" t="s">
        <v>440</v>
      </c>
      <c r="M26" s="229" t="s">
        <v>440</v>
      </c>
      <c r="N26" s="229" t="s">
        <v>440</v>
      </c>
      <c r="O26" s="229" t="s">
        <v>440</v>
      </c>
      <c r="P26" s="229" t="s">
        <v>440</v>
      </c>
      <c r="Q26" s="229" t="s">
        <v>440</v>
      </c>
      <c r="R26" s="232" t="s">
        <v>440</v>
      </c>
      <c r="S26" s="232" t="s">
        <v>440</v>
      </c>
      <c r="T26" s="232" t="s">
        <v>596</v>
      </c>
      <c r="U26" s="232" t="s">
        <v>440</v>
      </c>
      <c r="V26" s="232" t="s">
        <v>440</v>
      </c>
      <c r="W26" s="232" t="s">
        <v>546</v>
      </c>
      <c r="X26" s="232" t="s">
        <v>440</v>
      </c>
      <c r="Y26" s="233" t="s">
        <v>440</v>
      </c>
      <c r="Z26" s="233" t="s">
        <v>440</v>
      </c>
      <c r="AA26" s="233" t="s">
        <v>440</v>
      </c>
      <c r="AB26" s="240" t="s">
        <v>440</v>
      </c>
      <c r="AC26" s="239" t="s">
        <v>598</v>
      </c>
      <c r="AD26" s="236" t="s">
        <v>440</v>
      </c>
      <c r="AE26" s="222" t="s">
        <v>440</v>
      </c>
      <c r="AF26" s="241" t="s">
        <v>440</v>
      </c>
      <c r="AG26" s="239" t="s">
        <v>686</v>
      </c>
      <c r="AH26" s="266" t="s">
        <v>686</v>
      </c>
    </row>
    <row r="27" spans="1:34" s="238" customFormat="1" x14ac:dyDescent="0.2">
      <c r="A27" s="221" t="s">
        <v>657</v>
      </c>
      <c r="B27" s="222" t="s">
        <v>693</v>
      </c>
      <c r="C27" s="223" t="s">
        <v>704</v>
      </c>
      <c r="D27" s="224">
        <v>1</v>
      </c>
      <c r="E27" s="225">
        <v>9</v>
      </c>
      <c r="F27" s="222" t="s">
        <v>607</v>
      </c>
      <c r="G27" s="226">
        <v>3.5</v>
      </c>
      <c r="H27" s="239"/>
      <c r="I27" s="229" t="s">
        <v>584</v>
      </c>
      <c r="J27" s="229" t="s">
        <v>440</v>
      </c>
      <c r="K27" s="229" t="s">
        <v>440</v>
      </c>
      <c r="L27" s="229" t="s">
        <v>440</v>
      </c>
      <c r="M27" s="229" t="s">
        <v>440</v>
      </c>
      <c r="N27" s="229" t="s">
        <v>440</v>
      </c>
      <c r="O27" s="229" t="s">
        <v>440</v>
      </c>
      <c r="P27" s="229" t="s">
        <v>440</v>
      </c>
      <c r="Q27" s="229" t="s">
        <v>440</v>
      </c>
      <c r="R27" s="277" t="s">
        <v>803</v>
      </c>
      <c r="S27" s="277" t="s">
        <v>804</v>
      </c>
      <c r="T27" s="277" t="s">
        <v>547</v>
      </c>
      <c r="U27" s="232" t="s">
        <v>584</v>
      </c>
      <c r="V27" s="277">
        <v>2000</v>
      </c>
      <c r="W27" s="232" t="s">
        <v>584</v>
      </c>
      <c r="X27" s="232">
        <v>3</v>
      </c>
      <c r="Y27" s="233" t="s">
        <v>440</v>
      </c>
      <c r="Z27" s="233" t="s">
        <v>554</v>
      </c>
      <c r="AA27" s="233" t="s">
        <v>554</v>
      </c>
      <c r="AB27" s="240">
        <v>100</v>
      </c>
      <c r="AC27" s="239" t="s">
        <v>599</v>
      </c>
      <c r="AD27" s="236" t="s">
        <v>584</v>
      </c>
      <c r="AE27" s="222">
        <v>0</v>
      </c>
      <c r="AF27" s="241" t="s">
        <v>440</v>
      </c>
      <c r="AG27" s="239" t="s">
        <v>677</v>
      </c>
      <c r="AH27" s="266" t="s">
        <v>681</v>
      </c>
    </row>
    <row r="28" spans="1:34" s="238" customFormat="1" x14ac:dyDescent="0.2">
      <c r="A28" s="221" t="s">
        <v>658</v>
      </c>
      <c r="B28" s="222" t="s">
        <v>693</v>
      </c>
      <c r="C28" s="223" t="s">
        <v>744</v>
      </c>
      <c r="D28" s="224">
        <v>1</v>
      </c>
      <c r="E28" s="283">
        <v>170.04</v>
      </c>
      <c r="F28" s="222" t="s">
        <v>607</v>
      </c>
      <c r="G28" s="226" t="s">
        <v>797</v>
      </c>
      <c r="H28" s="239"/>
      <c r="I28" s="229" t="s">
        <v>584</v>
      </c>
      <c r="J28" s="229" t="s">
        <v>440</v>
      </c>
      <c r="K28" s="229" t="s">
        <v>787</v>
      </c>
      <c r="L28" s="229" t="s">
        <v>440</v>
      </c>
      <c r="M28" s="229" t="s">
        <v>440</v>
      </c>
      <c r="N28" s="229" t="s">
        <v>440</v>
      </c>
      <c r="O28" s="229" t="s">
        <v>440</v>
      </c>
      <c r="P28" s="229" t="s">
        <v>440</v>
      </c>
      <c r="Q28" s="229" t="s">
        <v>440</v>
      </c>
      <c r="R28" s="232" t="s">
        <v>440</v>
      </c>
      <c r="S28" s="277" t="s">
        <v>804</v>
      </c>
      <c r="T28" s="232" t="s">
        <v>596</v>
      </c>
      <c r="U28" s="232" t="s">
        <v>584</v>
      </c>
      <c r="V28" s="232">
        <v>5000</v>
      </c>
      <c r="W28" s="232" t="s">
        <v>546</v>
      </c>
      <c r="X28" s="232">
        <v>3</v>
      </c>
      <c r="Y28" s="233" t="s">
        <v>584</v>
      </c>
      <c r="Z28" s="233" t="s">
        <v>667</v>
      </c>
      <c r="AA28" s="233" t="s">
        <v>667</v>
      </c>
      <c r="AB28" s="240">
        <v>200</v>
      </c>
      <c r="AC28" s="239" t="s">
        <v>601</v>
      </c>
      <c r="AD28" s="236" t="s">
        <v>584</v>
      </c>
      <c r="AE28" s="222" t="s">
        <v>440</v>
      </c>
      <c r="AF28" s="241" t="s">
        <v>440</v>
      </c>
      <c r="AG28" s="370" t="s">
        <v>687</v>
      </c>
      <c r="AH28" s="371"/>
    </row>
    <row r="29" spans="1:34" s="238" customFormat="1" x14ac:dyDescent="0.2">
      <c r="A29" s="221" t="s">
        <v>659</v>
      </c>
      <c r="B29" s="222" t="s">
        <v>693</v>
      </c>
      <c r="C29" s="223" t="s">
        <v>705</v>
      </c>
      <c r="D29" s="224">
        <v>0.5</v>
      </c>
      <c r="E29" s="225" t="s">
        <v>16</v>
      </c>
      <c r="F29" s="222" t="s">
        <v>612</v>
      </c>
      <c r="G29" s="226">
        <v>3.5</v>
      </c>
      <c r="H29" s="239"/>
      <c r="I29" s="229" t="s">
        <v>584</v>
      </c>
      <c r="J29" s="229" t="s">
        <v>440</v>
      </c>
      <c r="K29" s="229" t="s">
        <v>788</v>
      </c>
      <c r="L29" s="229" t="s">
        <v>440</v>
      </c>
      <c r="M29" s="229" t="s">
        <v>440</v>
      </c>
      <c r="N29" s="229" t="s">
        <v>440</v>
      </c>
      <c r="O29" s="229" t="s">
        <v>440</v>
      </c>
      <c r="P29" s="229" t="s">
        <v>440</v>
      </c>
      <c r="Q29" s="229" t="s">
        <v>440</v>
      </c>
      <c r="R29" s="232" t="s">
        <v>440</v>
      </c>
      <c r="S29" s="232" t="s">
        <v>440</v>
      </c>
      <c r="T29" s="232" t="s">
        <v>596</v>
      </c>
      <c r="U29" s="232" t="s">
        <v>584</v>
      </c>
      <c r="V29" s="232">
        <v>5000</v>
      </c>
      <c r="W29" s="232" t="s">
        <v>546</v>
      </c>
      <c r="X29" s="232" t="s">
        <v>440</v>
      </c>
      <c r="Y29" s="233" t="s">
        <v>584</v>
      </c>
      <c r="Z29" s="233" t="s">
        <v>667</v>
      </c>
      <c r="AA29" s="233" t="s">
        <v>667</v>
      </c>
      <c r="AB29" s="240">
        <v>200</v>
      </c>
      <c r="AC29" s="239" t="s">
        <v>601</v>
      </c>
      <c r="AD29" s="236" t="s">
        <v>584</v>
      </c>
      <c r="AE29" s="222" t="s">
        <v>440</v>
      </c>
      <c r="AF29" s="241" t="s">
        <v>440</v>
      </c>
      <c r="AG29" s="370" t="s">
        <v>687</v>
      </c>
      <c r="AH29" s="371"/>
    </row>
    <row r="30" spans="1:34" s="238" customFormat="1" x14ac:dyDescent="0.2">
      <c r="A30" s="221" t="s">
        <v>660</v>
      </c>
      <c r="B30" s="242" t="s">
        <v>697</v>
      </c>
      <c r="C30" s="243" t="s">
        <v>539</v>
      </c>
      <c r="D30" s="244">
        <v>1</v>
      </c>
      <c r="E30" s="284">
        <v>601</v>
      </c>
      <c r="F30" s="242" t="s">
        <v>613</v>
      </c>
      <c r="G30" s="226">
        <v>3.5</v>
      </c>
      <c r="H30" s="239"/>
      <c r="I30" s="229" t="s">
        <v>584</v>
      </c>
      <c r="J30" s="229" t="s">
        <v>440</v>
      </c>
      <c r="K30" s="229" t="s">
        <v>789</v>
      </c>
      <c r="L30" s="229" t="s">
        <v>440</v>
      </c>
      <c r="M30" s="229" t="s">
        <v>440</v>
      </c>
      <c r="N30" s="229" t="s">
        <v>440</v>
      </c>
      <c r="O30" s="229" t="s">
        <v>440</v>
      </c>
      <c r="P30" s="229" t="s">
        <v>440</v>
      </c>
      <c r="Q30" s="229" t="s">
        <v>440</v>
      </c>
      <c r="R30" s="232" t="s">
        <v>584</v>
      </c>
      <c r="S30" s="232" t="s">
        <v>440</v>
      </c>
      <c r="T30" s="232" t="s">
        <v>596</v>
      </c>
      <c r="U30" s="232" t="s">
        <v>584</v>
      </c>
      <c r="V30" s="273">
        <v>1000</v>
      </c>
      <c r="W30" s="232" t="s">
        <v>584</v>
      </c>
      <c r="X30" s="232" t="s">
        <v>440</v>
      </c>
      <c r="Y30" s="233" t="s">
        <v>584</v>
      </c>
      <c r="Z30" s="233" t="s">
        <v>554</v>
      </c>
      <c r="AA30" s="233" t="s">
        <v>552</v>
      </c>
      <c r="AB30" s="240">
        <v>200</v>
      </c>
      <c r="AC30" s="239" t="s">
        <v>597</v>
      </c>
      <c r="AD30" s="236" t="s">
        <v>584</v>
      </c>
      <c r="AE30" s="222">
        <v>1</v>
      </c>
      <c r="AF30" s="241">
        <v>1</v>
      </c>
      <c r="AG30" s="371" t="s">
        <v>688</v>
      </c>
      <c r="AH30" s="372"/>
    </row>
    <row r="31" spans="1:34" s="238" customFormat="1" x14ac:dyDescent="0.2">
      <c r="A31" s="221" t="s">
        <v>661</v>
      </c>
      <c r="B31" s="242" t="s">
        <v>697</v>
      </c>
      <c r="C31" s="243" t="s">
        <v>538</v>
      </c>
      <c r="D31" s="244">
        <v>1</v>
      </c>
      <c r="E31" s="245">
        <f>319.47+20.7*5.58</f>
        <v>434.976</v>
      </c>
      <c r="F31" s="242" t="s">
        <v>614</v>
      </c>
      <c r="G31" s="226" t="s">
        <v>743</v>
      </c>
      <c r="H31" s="239"/>
      <c r="I31" s="229" t="s">
        <v>584</v>
      </c>
      <c r="J31" s="229" t="s">
        <v>440</v>
      </c>
      <c r="K31" s="229" t="s">
        <v>789</v>
      </c>
      <c r="L31" s="229" t="s">
        <v>440</v>
      </c>
      <c r="M31" s="229" t="s">
        <v>440</v>
      </c>
      <c r="N31" s="229" t="s">
        <v>440</v>
      </c>
      <c r="O31" s="229" t="s">
        <v>440</v>
      </c>
      <c r="P31" s="229" t="s">
        <v>440</v>
      </c>
      <c r="Q31" s="229" t="s">
        <v>440</v>
      </c>
      <c r="R31" s="232" t="s">
        <v>584</v>
      </c>
      <c r="S31" s="232" t="s">
        <v>440</v>
      </c>
      <c r="T31" s="232" t="s">
        <v>667</v>
      </c>
      <c r="U31" s="232" t="s">
        <v>584</v>
      </c>
      <c r="V31" s="232">
        <v>150</v>
      </c>
      <c r="W31" s="232" t="s">
        <v>584</v>
      </c>
      <c r="X31" s="232" t="s">
        <v>440</v>
      </c>
      <c r="Y31" s="233" t="s">
        <v>546</v>
      </c>
      <c r="Z31" s="233" t="s">
        <v>554</v>
      </c>
      <c r="AA31" s="233" t="s">
        <v>554</v>
      </c>
      <c r="AB31" s="240">
        <v>100</v>
      </c>
      <c r="AC31" s="239" t="s">
        <v>584</v>
      </c>
      <c r="AD31" s="236" t="s">
        <v>440</v>
      </c>
      <c r="AE31" s="222">
        <v>1</v>
      </c>
      <c r="AF31" s="241">
        <v>1</v>
      </c>
      <c r="AG31" s="371" t="s">
        <v>688</v>
      </c>
      <c r="AH31" s="372"/>
    </row>
    <row r="32" spans="1:34" s="238" customFormat="1" x14ac:dyDescent="0.2">
      <c r="A32" s="221">
        <v>0</v>
      </c>
      <c r="B32" s="222" t="s">
        <v>693</v>
      </c>
      <c r="C32" s="223" t="s">
        <v>784</v>
      </c>
      <c r="D32" s="224">
        <v>1</v>
      </c>
      <c r="E32" s="276">
        <v>432</v>
      </c>
      <c r="F32" s="222" t="s">
        <v>799</v>
      </c>
      <c r="G32" s="221" t="s">
        <v>800</v>
      </c>
      <c r="H32" s="239"/>
      <c r="I32" s="229" t="s">
        <v>584</v>
      </c>
      <c r="J32" s="277" t="s">
        <v>440</v>
      </c>
      <c r="K32" s="277" t="s">
        <v>440</v>
      </c>
      <c r="L32" s="277" t="s">
        <v>440</v>
      </c>
      <c r="M32" s="277" t="s">
        <v>440</v>
      </c>
      <c r="N32" s="277" t="s">
        <v>440</v>
      </c>
      <c r="O32" s="277" t="s">
        <v>440</v>
      </c>
      <c r="P32" s="278" t="s">
        <v>440</v>
      </c>
      <c r="Q32" s="278" t="s">
        <v>440</v>
      </c>
      <c r="R32" s="277" t="s">
        <v>440</v>
      </c>
      <c r="S32" s="277" t="s">
        <v>440</v>
      </c>
      <c r="T32" s="277" t="s">
        <v>440</v>
      </c>
      <c r="U32" s="277" t="s">
        <v>440</v>
      </c>
      <c r="V32" s="277" t="s">
        <v>440</v>
      </c>
      <c r="W32" s="277" t="s">
        <v>440</v>
      </c>
      <c r="X32" s="277" t="s">
        <v>440</v>
      </c>
      <c r="Y32" s="277" t="s">
        <v>440</v>
      </c>
      <c r="Z32" s="233"/>
      <c r="AA32" s="233"/>
      <c r="AB32" s="240"/>
      <c r="AC32" s="239"/>
      <c r="AD32" s="265"/>
      <c r="AE32" s="222"/>
      <c r="AF32" s="241"/>
      <c r="AG32" s="268"/>
      <c r="AH32" s="268"/>
    </row>
    <row r="33" spans="1:35" s="252" customFormat="1" ht="18.75" thickBot="1" x14ac:dyDescent="0.25">
      <c r="A33" s="221"/>
      <c r="B33" s="221"/>
      <c r="C33" s="247"/>
      <c r="D33" s="248"/>
      <c r="E33" s="249"/>
      <c r="F33" s="221"/>
      <c r="G33" s="221"/>
      <c r="H33" s="247"/>
      <c r="I33" s="221"/>
      <c r="J33" s="221"/>
      <c r="K33" s="221"/>
      <c r="L33" s="221"/>
      <c r="M33" s="221"/>
      <c r="N33" s="221"/>
      <c r="O33" s="221"/>
      <c r="P33" s="250"/>
      <c r="Q33" s="251"/>
      <c r="R33" s="236"/>
      <c r="S33" s="236"/>
      <c r="T33" s="221"/>
      <c r="U33" s="221"/>
      <c r="V33" s="221"/>
      <c r="W33" s="221"/>
      <c r="X33" s="221"/>
      <c r="Y33" s="221"/>
      <c r="Z33" s="221"/>
      <c r="AA33" s="221"/>
      <c r="AB33" s="221"/>
      <c r="AC33" s="247"/>
      <c r="AD33" s="221"/>
      <c r="AE33" s="236"/>
      <c r="AF33" s="221"/>
      <c r="AI33" s="267"/>
    </row>
    <row r="34" spans="1:35" ht="36" x14ac:dyDescent="0.2">
      <c r="A34" s="3"/>
      <c r="E34" s="208" t="s">
        <v>742</v>
      </c>
      <c r="V34" s="1"/>
      <c r="W34" s="1"/>
    </row>
    <row r="35" spans="1:35" x14ac:dyDescent="0.2">
      <c r="A35" s="3"/>
      <c r="B35" s="373" t="s">
        <v>735</v>
      </c>
      <c r="C35" s="373"/>
      <c r="D35" s="258" t="s">
        <v>724</v>
      </c>
      <c r="E35" s="259">
        <f>SUMIFS($E$4:$E$33,$B$4:$B$33,"Ground floor",$F$4:$F$33,"JV_EX_PROD")</f>
        <v>0</v>
      </c>
      <c r="F35" s="188"/>
      <c r="V35" s="1"/>
      <c r="AG35" s="368" t="s">
        <v>689</v>
      </c>
      <c r="AH35" s="368"/>
    </row>
    <row r="36" spans="1:35" x14ac:dyDescent="0.2">
      <c r="A36" s="3"/>
      <c r="B36" s="373" t="s">
        <v>736</v>
      </c>
      <c r="C36" s="373"/>
      <c r="D36" s="258" t="s">
        <v>724</v>
      </c>
      <c r="E36" s="259">
        <f>SUMIFS($E$4:$E$33,$B$4:$B$33,"Ground floor",$F$4:$F$33,"JV_NEU_PROD")</f>
        <v>1300.83</v>
      </c>
      <c r="F36" s="188"/>
      <c r="V36" s="1"/>
      <c r="AG36" s="368"/>
      <c r="AH36" s="368"/>
    </row>
    <row r="37" spans="1:35" x14ac:dyDescent="0.2">
      <c r="A37" s="3"/>
      <c r="B37" s="373" t="s">
        <v>737</v>
      </c>
      <c r="C37" s="373"/>
      <c r="D37" s="258" t="s">
        <v>724</v>
      </c>
      <c r="E37" s="259">
        <f>SUMIFS($E$4:$E$33,$B$4:$B$33,"Ground floor",$F$4:$F$33,"JV_EX_Lager")</f>
        <v>0</v>
      </c>
      <c r="F37" s="188"/>
      <c r="AG37" s="368"/>
      <c r="AH37" s="368"/>
    </row>
    <row r="38" spans="1:35" x14ac:dyDescent="0.2">
      <c r="A38" s="3"/>
      <c r="B38" s="373" t="s">
        <v>738</v>
      </c>
      <c r="C38" s="373"/>
      <c r="D38" s="258" t="s">
        <v>724</v>
      </c>
      <c r="E38" s="259">
        <f>SUMIFS($E$4:$E$33,$B$4:$B$33,"Ground floor",$F$4:$F$33,"GEMEIN_EX_Lager")</f>
        <v>0</v>
      </c>
      <c r="F38" s="188"/>
      <c r="AG38" s="368"/>
      <c r="AH38" s="368"/>
    </row>
    <row r="39" spans="1:35" x14ac:dyDescent="0.2">
      <c r="A39" s="3"/>
      <c r="B39" s="373" t="s">
        <v>740</v>
      </c>
      <c r="C39" s="373"/>
      <c r="D39" s="258" t="s">
        <v>724</v>
      </c>
      <c r="E39" s="259">
        <f>SUMIFS($E$4:$E$33,$B$4:$B$33,"Ground floor",$F$4:$F$33,"JV_NEU_Lager")</f>
        <v>0</v>
      </c>
      <c r="G39" s="188"/>
    </row>
    <row r="40" spans="1:35" x14ac:dyDescent="0.2">
      <c r="A40" s="3"/>
      <c r="B40" s="373" t="s">
        <v>739</v>
      </c>
      <c r="C40" s="373"/>
      <c r="D40" s="258" t="s">
        <v>724</v>
      </c>
      <c r="E40" s="259">
        <f>SUMIFS($E$4:$E$33,$B$4:$B$33,"Ground floor",$F$4:$F$33,"GEMEIN_EX_utilities")</f>
        <v>0</v>
      </c>
      <c r="G40" s="188"/>
      <c r="AG40" s="369" t="s">
        <v>690</v>
      </c>
      <c r="AH40" s="369"/>
    </row>
    <row r="41" spans="1:35" x14ac:dyDescent="0.2">
      <c r="A41" s="3"/>
      <c r="B41" s="373" t="s">
        <v>741</v>
      </c>
      <c r="C41" s="373"/>
      <c r="D41" s="258" t="s">
        <v>724</v>
      </c>
      <c r="E41" s="259">
        <f>SUMIFS($E$4:$E$33,$B$4:$B$33,"Ground floor",$F$4:$F$33,"JV_NEU_utilities")</f>
        <v>0</v>
      </c>
      <c r="G41" s="188"/>
      <c r="AG41" s="369"/>
      <c r="AH41" s="369"/>
    </row>
    <row r="42" spans="1:35" x14ac:dyDescent="0.2">
      <c r="A42" s="3"/>
      <c r="C42" s="264" t="s">
        <v>669</v>
      </c>
      <c r="D42" s="258"/>
      <c r="E42" s="261">
        <f>SUM(E35:E41)</f>
        <v>1300.83</v>
      </c>
      <c r="AG42" s="369"/>
      <c r="AH42" s="369"/>
    </row>
    <row r="43" spans="1:35" x14ac:dyDescent="0.2">
      <c r="A43" s="3"/>
      <c r="C43" s="189" t="s">
        <v>723</v>
      </c>
      <c r="D43" s="258" t="s">
        <v>724</v>
      </c>
      <c r="E43" s="259">
        <f>SUMIFS($E$4:$E$33,$B$4:$B$33,"1st floor",$F$4:$F$33,"JV_OG")</f>
        <v>601</v>
      </c>
      <c r="G43" s="1">
        <f>24*54</f>
        <v>1296</v>
      </c>
      <c r="W43" s="336" t="s">
        <v>671</v>
      </c>
      <c r="X43" s="336"/>
      <c r="Y43" s="336"/>
      <c r="Z43" s="336"/>
      <c r="AA43" s="336"/>
      <c r="AB43" s="336"/>
      <c r="AC43" s="336"/>
      <c r="AG43" s="369"/>
      <c r="AH43" s="369"/>
    </row>
    <row r="44" spans="1:35" x14ac:dyDescent="0.2">
      <c r="A44" s="3"/>
      <c r="C44" s="189" t="s">
        <v>725</v>
      </c>
      <c r="D44" s="258" t="s">
        <v>724</v>
      </c>
      <c r="E44" s="280">
        <f>SUMIFS($E$4:$E$33,$B$4:$B$33,"1st floor",$F$4:$F$33,"JV_woc")</f>
        <v>434.976</v>
      </c>
    </row>
    <row r="45" spans="1:35" x14ac:dyDescent="0.2">
      <c r="A45" s="3"/>
      <c r="C45" s="260" t="s">
        <v>669</v>
      </c>
      <c r="D45" s="258"/>
      <c r="E45" s="261">
        <f>SUM(E42:E44)</f>
        <v>2336.806</v>
      </c>
    </row>
    <row r="46" spans="1:35" ht="52.15" customHeight="1" x14ac:dyDescent="0.2">
      <c r="A46" s="3"/>
      <c r="E46" s="186"/>
      <c r="AG46" s="368" t="s">
        <v>691</v>
      </c>
      <c r="AH46" s="368"/>
    </row>
    <row r="47" spans="1:35" x14ac:dyDescent="0.2">
      <c r="A47" s="3"/>
      <c r="C47" s="262" t="s">
        <v>727</v>
      </c>
      <c r="E47" s="185">
        <f>$E$35+$E$36</f>
        <v>1300.83</v>
      </c>
    </row>
    <row r="48" spans="1:35" x14ac:dyDescent="0.2">
      <c r="A48" s="3"/>
      <c r="C48" s="262" t="s">
        <v>728</v>
      </c>
      <c r="E48" s="185">
        <v>0</v>
      </c>
    </row>
    <row r="49" spans="1:6" x14ac:dyDescent="0.2">
      <c r="A49" s="3"/>
      <c r="C49" s="262" t="s">
        <v>729</v>
      </c>
      <c r="E49" s="185">
        <f>E37+E39</f>
        <v>0</v>
      </c>
    </row>
    <row r="50" spans="1:6" x14ac:dyDescent="0.2">
      <c r="A50" s="3"/>
      <c r="C50" s="262" t="s">
        <v>730</v>
      </c>
      <c r="E50" s="185">
        <f>E38</f>
        <v>0</v>
      </c>
    </row>
    <row r="51" spans="1:6" x14ac:dyDescent="0.2">
      <c r="A51" s="3"/>
      <c r="C51" s="262" t="s">
        <v>726</v>
      </c>
      <c r="E51" s="185">
        <f>E41</f>
        <v>0</v>
      </c>
      <c r="F51" s="193"/>
    </row>
    <row r="52" spans="1:6" x14ac:dyDescent="0.2">
      <c r="A52" s="3"/>
      <c r="C52" s="262" t="s">
        <v>731</v>
      </c>
      <c r="E52" s="185">
        <f>E40</f>
        <v>0</v>
      </c>
      <c r="F52" s="193"/>
    </row>
    <row r="53" spans="1:6" ht="18.75" thickBot="1" x14ac:dyDescent="0.25">
      <c r="A53" s="3"/>
      <c r="C53" s="263" t="s">
        <v>732</v>
      </c>
      <c r="E53" s="187">
        <f>SUM(E47:E52)</f>
        <v>1300.83</v>
      </c>
    </row>
    <row r="54" spans="1:6" x14ac:dyDescent="0.2">
      <c r="A54" s="3"/>
    </row>
    <row r="55" spans="1:6" x14ac:dyDescent="0.2">
      <c r="A55" s="3"/>
    </row>
    <row r="56" spans="1:6" x14ac:dyDescent="0.2">
      <c r="A56" s="3"/>
    </row>
    <row r="57" spans="1:6" x14ac:dyDescent="0.2">
      <c r="A57" s="3"/>
    </row>
    <row r="58" spans="1:6" x14ac:dyDescent="0.2">
      <c r="A58" s="3"/>
    </row>
    <row r="59" spans="1:6" x14ac:dyDescent="0.2">
      <c r="A59" s="3"/>
    </row>
    <row r="60" spans="1:6" x14ac:dyDescent="0.2">
      <c r="A60" s="3"/>
    </row>
    <row r="61" spans="1:6" x14ac:dyDescent="0.2">
      <c r="A61" s="3"/>
    </row>
    <row r="62" spans="1:6" x14ac:dyDescent="0.2">
      <c r="A62" s="3"/>
    </row>
    <row r="63" spans="1:6" x14ac:dyDescent="0.2">
      <c r="A63" s="3"/>
    </row>
    <row r="64" spans="1:6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</sheetData>
  <autoFilter ref="A3:G53">
    <filterColumn colId="3">
      <filters blank="1">
        <filter val="100%"/>
        <filter val="50%"/>
        <filter val="yes"/>
      </filters>
    </filterColumn>
    <sortState ref="A5:BA28">
      <sortCondition ref="D2:D80"/>
    </sortState>
  </autoFilter>
  <mergeCells count="49">
    <mergeCell ref="B39:C39"/>
    <mergeCell ref="B40:C40"/>
    <mergeCell ref="B41:C41"/>
    <mergeCell ref="B35:C35"/>
    <mergeCell ref="B36:C36"/>
    <mergeCell ref="B37:C37"/>
    <mergeCell ref="B38:C38"/>
    <mergeCell ref="AG46:AH46"/>
    <mergeCell ref="AG40:AH43"/>
    <mergeCell ref="AG28:AH28"/>
    <mergeCell ref="AG29:AH29"/>
    <mergeCell ref="AG30:AH30"/>
    <mergeCell ref="AG31:AH31"/>
    <mergeCell ref="AG35:AH38"/>
    <mergeCell ref="J2:J3"/>
    <mergeCell ref="K2:K3"/>
    <mergeCell ref="L2:L3"/>
    <mergeCell ref="M2:M3"/>
    <mergeCell ref="O2:O3"/>
    <mergeCell ref="AF2:AF3"/>
    <mergeCell ref="A1:G1"/>
    <mergeCell ref="A2:A3"/>
    <mergeCell ref="B2:B3"/>
    <mergeCell ref="C2:C3"/>
    <mergeCell ref="E2:E3"/>
    <mergeCell ref="G2:G3"/>
    <mergeCell ref="I1:Q1"/>
    <mergeCell ref="Y1:AA1"/>
    <mergeCell ref="I2:I3"/>
    <mergeCell ref="H2:H3"/>
    <mergeCell ref="P2:P3"/>
    <mergeCell ref="Q2:Q3"/>
    <mergeCell ref="T2:T3"/>
    <mergeCell ref="U2:U3"/>
    <mergeCell ref="N2:N3"/>
    <mergeCell ref="R1:X1"/>
    <mergeCell ref="W43:AC43"/>
    <mergeCell ref="AC2:AC3"/>
    <mergeCell ref="AE2:AE3"/>
    <mergeCell ref="AD2:AD3"/>
    <mergeCell ref="R2:R3"/>
    <mergeCell ref="S2:S3"/>
    <mergeCell ref="Y2:Y3"/>
    <mergeCell ref="Z2:Z3"/>
    <mergeCell ref="AA2:AA3"/>
    <mergeCell ref="AB2:AB3"/>
    <mergeCell ref="V2:V3"/>
    <mergeCell ref="W2:W3"/>
    <mergeCell ref="X2:X3"/>
  </mergeCells>
  <printOptions horizontalCentered="1"/>
  <pageMargins left="0.25" right="0.25" top="0.75" bottom="0.75" header="0.3" footer="0.3"/>
  <pageSetup paperSize="8" scale="40" orientation="landscape" r:id="rId1"/>
  <headerFooter alignWithMargins="0">
    <oddFooter>&amp;C03-091_DCE_nomenclature_locaux.xls</oddFooter>
  </headerFooter>
  <rowBreaks count="2" manualBreakCount="2">
    <brk id="55" max="23" man="1"/>
    <brk id="56" max="16383" man="1"/>
  </rowBreaks>
  <colBreaks count="3" manualBreakCount="3">
    <brk id="17" max="1048575" man="1"/>
    <brk id="24" max="1048575" man="1"/>
    <brk id="28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5:M34"/>
  <sheetViews>
    <sheetView workbookViewId="0">
      <selection activeCell="H33" sqref="H33"/>
    </sheetView>
  </sheetViews>
  <sheetFormatPr defaultColWidth="11" defaultRowHeight="12.75" x14ac:dyDescent="0.2"/>
  <sheetData>
    <row r="5" spans="9:13" x14ac:dyDescent="0.2">
      <c r="I5" s="374" t="s">
        <v>745</v>
      </c>
      <c r="J5" s="374"/>
      <c r="K5" s="374"/>
    </row>
    <row r="6" spans="9:13" x14ac:dyDescent="0.2">
      <c r="I6" s="374"/>
      <c r="J6" s="374"/>
      <c r="K6" s="374"/>
    </row>
    <row r="8" spans="9:13" x14ac:dyDescent="0.2">
      <c r="I8" s="271" t="s">
        <v>752</v>
      </c>
    </row>
    <row r="9" spans="9:13" x14ac:dyDescent="0.2">
      <c r="I9" s="375" t="s">
        <v>750</v>
      </c>
      <c r="J9" s="375"/>
      <c r="K9" s="219" t="s">
        <v>746</v>
      </c>
      <c r="L9">
        <v>50</v>
      </c>
    </row>
    <row r="10" spans="9:13" x14ac:dyDescent="0.2">
      <c r="J10" s="219" t="s">
        <v>747</v>
      </c>
      <c r="K10" s="219" t="s">
        <v>747</v>
      </c>
      <c r="L10">
        <v>17.5</v>
      </c>
    </row>
    <row r="11" spans="9:13" x14ac:dyDescent="0.2">
      <c r="J11" s="219" t="s">
        <v>748</v>
      </c>
      <c r="K11" s="219" t="s">
        <v>748</v>
      </c>
      <c r="L11">
        <f>L9*L10</f>
        <v>875</v>
      </c>
    </row>
    <row r="12" spans="9:13" x14ac:dyDescent="0.2">
      <c r="I12" s="270" t="s">
        <v>749</v>
      </c>
      <c r="J12" s="269" t="s">
        <v>749</v>
      </c>
      <c r="K12" s="219" t="s">
        <v>746</v>
      </c>
      <c r="L12">
        <v>17</v>
      </c>
    </row>
    <row r="13" spans="9:13" x14ac:dyDescent="0.2">
      <c r="J13" s="219"/>
      <c r="K13" s="219" t="s">
        <v>747</v>
      </c>
      <c r="L13">
        <v>4.5</v>
      </c>
    </row>
    <row r="14" spans="9:13" x14ac:dyDescent="0.2">
      <c r="K14" s="219" t="s">
        <v>748</v>
      </c>
      <c r="L14">
        <f>L12*L13</f>
        <v>76.5</v>
      </c>
    </row>
    <row r="16" spans="9:13" x14ac:dyDescent="0.2">
      <c r="K16" s="272" t="s">
        <v>669</v>
      </c>
      <c r="L16" s="272">
        <f>L11+L14</f>
        <v>951.5</v>
      </c>
      <c r="M16" s="219" t="s">
        <v>748</v>
      </c>
    </row>
    <row r="19" spans="9:13" x14ac:dyDescent="0.2">
      <c r="I19" s="271" t="s">
        <v>753</v>
      </c>
      <c r="J19" s="219" t="s">
        <v>751</v>
      </c>
    </row>
    <row r="20" spans="9:13" x14ac:dyDescent="0.2">
      <c r="L20">
        <f>50*14.5</f>
        <v>725</v>
      </c>
      <c r="M20" s="219" t="s">
        <v>748</v>
      </c>
    </row>
    <row r="21" spans="9:13" x14ac:dyDescent="0.2">
      <c r="L21">
        <f>L14</f>
        <v>76.5</v>
      </c>
    </row>
    <row r="22" spans="9:13" x14ac:dyDescent="0.2">
      <c r="K22" s="272" t="s">
        <v>669</v>
      </c>
      <c r="L22" s="272">
        <f>SUM(L20:L21)</f>
        <v>801.5</v>
      </c>
      <c r="M22" s="219" t="s">
        <v>748</v>
      </c>
    </row>
    <row r="26" spans="9:13" x14ac:dyDescent="0.2">
      <c r="I26" s="219" t="s">
        <v>754</v>
      </c>
    </row>
    <row r="31" spans="9:13" x14ac:dyDescent="0.2">
      <c r="I31" s="274" t="s">
        <v>756</v>
      </c>
      <c r="J31" s="275"/>
      <c r="K31" s="275"/>
    </row>
    <row r="32" spans="9:13" x14ac:dyDescent="0.2">
      <c r="I32" s="219" t="s">
        <v>757</v>
      </c>
    </row>
    <row r="33" spans="9:9" x14ac:dyDescent="0.2">
      <c r="I33" s="219" t="s">
        <v>755</v>
      </c>
    </row>
    <row r="34" spans="9:9" x14ac:dyDescent="0.2">
      <c r="I34" s="219" t="s">
        <v>758</v>
      </c>
    </row>
  </sheetData>
  <mergeCells count="2">
    <mergeCell ref="I5:K6"/>
    <mergeCell ref="I9:J9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5"/>
  <sheetViews>
    <sheetView workbookViewId="0">
      <selection activeCell="D40" sqref="D40"/>
    </sheetView>
  </sheetViews>
  <sheetFormatPr defaultColWidth="11" defaultRowHeight="12.75" x14ac:dyDescent="0.2"/>
  <cols>
    <col min="9" max="9" width="71.28515625" bestFit="1" customWidth="1"/>
  </cols>
  <sheetData>
    <row r="5" spans="9:9" x14ac:dyDescent="0.2">
      <c r="I5" s="219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zoomScale="55" zoomScaleNormal="55" workbookViewId="0">
      <selection activeCell="AN47" sqref="AN47"/>
    </sheetView>
  </sheetViews>
  <sheetFormatPr defaultColWidth="11" defaultRowHeight="12.75" x14ac:dyDescent="0.2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zoomScale="55" zoomScaleNormal="55" workbookViewId="0">
      <selection activeCell="AJ25" sqref="AJ25"/>
    </sheetView>
  </sheetViews>
  <sheetFormatPr defaultRowHeight="12.75" x14ac:dyDescent="0.2"/>
  <sheetData>
    <row r="1" spans="1:21" ht="15" x14ac:dyDescent="0.2">
      <c r="A1" s="281" t="s">
        <v>805</v>
      </c>
      <c r="U1" s="282" t="s">
        <v>810</v>
      </c>
    </row>
    <row r="2" spans="1:21" ht="15" x14ac:dyDescent="0.2">
      <c r="A2" s="281"/>
    </row>
    <row r="3" spans="1:21" ht="15" x14ac:dyDescent="0.2">
      <c r="A3" s="281" t="s">
        <v>806</v>
      </c>
    </row>
    <row r="4" spans="1:21" ht="15" x14ac:dyDescent="0.2">
      <c r="A4" s="281" t="s">
        <v>807</v>
      </c>
    </row>
    <row r="5" spans="1:21" ht="15" x14ac:dyDescent="0.2">
      <c r="A5" s="281" t="s">
        <v>808</v>
      </c>
    </row>
    <row r="6" spans="1:21" ht="15" x14ac:dyDescent="0.2">
      <c r="A6" s="281"/>
    </row>
    <row r="7" spans="1:21" ht="15" x14ac:dyDescent="0.2">
      <c r="A7" s="281" t="s">
        <v>809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H29" sqref="H29"/>
    </sheetView>
  </sheetViews>
  <sheetFormatPr defaultRowHeight="12.75" x14ac:dyDescent="0.2"/>
  <sheetData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Objekt prostředí balíčkovače" dvAspect="DVASPECT_ICON" shapeId="16385" r:id="rId4">
          <objectPr defaultSize="0" r:id="rId5">
            <anchor moveWithCells="1">
              <from>
                <xdr:col>5</xdr:col>
                <xdr:colOff>142875</xdr:colOff>
                <xdr:row>9</xdr:row>
                <xdr:rowOff>47625</xdr:rowOff>
              </from>
              <to>
                <xdr:col>12</xdr:col>
                <xdr:colOff>228600</xdr:colOff>
                <xdr:row>12</xdr:row>
                <xdr:rowOff>76200</xdr:rowOff>
              </to>
            </anchor>
          </objectPr>
        </oleObject>
      </mc:Choice>
      <mc:Fallback>
        <oleObject progId="Objekt prostředí balíčkovače" dvAspect="DVASPECT_ICON" shapeId="1638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2:C4"/>
  <sheetViews>
    <sheetView workbookViewId="0">
      <selection activeCell="N23" sqref="N23"/>
    </sheetView>
  </sheetViews>
  <sheetFormatPr defaultColWidth="11" defaultRowHeight="12.75" x14ac:dyDescent="0.2"/>
  <sheetData>
    <row r="2" spans="3:3" x14ac:dyDescent="0.2">
      <c r="C2" t="s">
        <v>563</v>
      </c>
    </row>
    <row r="3" spans="3:3" x14ac:dyDescent="0.2">
      <c r="C3" t="s">
        <v>562</v>
      </c>
    </row>
    <row r="4" spans="3:3" x14ac:dyDescent="0.2">
      <c r="C4" t="s">
        <v>564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>
      <selection activeCell="G40" sqref="G40"/>
    </sheetView>
  </sheetViews>
  <sheetFormatPr defaultColWidth="11" defaultRowHeight="12.75" x14ac:dyDescent="0.2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Français</vt:lpstr>
      <vt:lpstr>overwiew</vt:lpstr>
      <vt:lpstr>SA_room matrix</vt:lpstr>
      <vt:lpstr>pdf VERSION 1</vt:lpstr>
      <vt:lpstr>pdf VERSION 2</vt:lpstr>
      <vt:lpstr>CURB types</vt:lpstr>
      <vt:lpstr>Sink-Hole</vt:lpstr>
      <vt:lpstr>Walls</vt:lpstr>
      <vt:lpstr>general inputs</vt:lpstr>
      <vt:lpstr>curb type</vt:lpstr>
      <vt:lpstr>Français!Print_Area</vt:lpstr>
      <vt:lpstr>'SA_room matrix'!Print_Area</vt:lpstr>
      <vt:lpstr>Français!Print_Titles</vt:lpstr>
      <vt:lpstr>'SA_room matrix'!Print_Titles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FOULGOC</dc:creator>
  <cp:lastModifiedBy>SDD-FACT99</cp:lastModifiedBy>
  <cp:lastPrinted>2019-09-24T06:52:40Z</cp:lastPrinted>
  <dcterms:created xsi:type="dcterms:W3CDTF">2004-12-10T12:58:57Z</dcterms:created>
  <dcterms:modified xsi:type="dcterms:W3CDTF">2019-12-06T08:06:47Z</dcterms:modified>
</cp:coreProperties>
</file>